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58\Նախահաշիվ\"/>
    </mc:Choice>
  </mc:AlternateContent>
  <bookViews>
    <workbookView xWindow="360" yWindow="555" windowWidth="24675" windowHeight="11670"/>
  </bookViews>
  <sheets>
    <sheet name="SH caval" sheetId="1" r:id="rId1"/>
  </sheets>
  <definedNames>
    <definedName name="_xlnm.Print_Titles" localSheetId="0">'SH caval'!$7:$7</definedName>
  </definedNames>
  <calcPr calcId="152511" iterateDelta="1E-4"/>
</workbook>
</file>

<file path=xl/calcChain.xml><?xml version="1.0" encoding="utf-8"?>
<calcChain xmlns="http://schemas.openxmlformats.org/spreadsheetml/2006/main">
  <c r="D398" i="1" l="1"/>
  <c r="D370" i="1"/>
  <c r="D366" i="1"/>
  <c r="D122" i="1"/>
  <c r="D118" i="1"/>
  <c r="D110" i="1"/>
  <c r="D106" i="1"/>
  <c r="D94" i="1"/>
  <c r="F1517" i="1" l="1"/>
  <c r="F1513" i="1"/>
  <c r="F1509" i="1"/>
  <c r="F1505" i="1"/>
  <c r="F1501" i="1"/>
  <c r="F1497" i="1"/>
  <c r="F1493" i="1"/>
  <c r="F1489" i="1"/>
  <c r="F1485" i="1"/>
  <c r="F1481" i="1"/>
  <c r="F1477" i="1"/>
  <c r="F1473" i="1"/>
  <c r="F1469" i="1"/>
  <c r="F1465" i="1"/>
  <c r="F1461" i="1"/>
  <c r="F1457" i="1"/>
  <c r="F1453" i="1"/>
  <c r="F1449" i="1"/>
  <c r="F1445" i="1"/>
  <c r="F1441" i="1"/>
  <c r="F1437" i="1"/>
  <c r="F1433" i="1"/>
  <c r="F1429" i="1"/>
  <c r="F1425" i="1"/>
  <c r="F1421" i="1"/>
  <c r="F1417" i="1"/>
  <c r="F1413" i="1"/>
  <c r="F1409" i="1"/>
  <c r="F1405" i="1"/>
  <c r="F1389" i="1"/>
  <c r="F1385" i="1"/>
  <c r="F1381" i="1"/>
  <c r="F1377" i="1"/>
  <c r="F1373" i="1"/>
  <c r="F1369" i="1"/>
  <c r="F1365" i="1"/>
  <c r="F1361" i="1"/>
  <c r="F1357" i="1"/>
  <c r="F1353" i="1"/>
  <c r="F1349" i="1"/>
  <c r="F1345" i="1"/>
  <c r="F1341" i="1"/>
  <c r="F1337" i="1"/>
  <c r="F1333" i="1"/>
  <c r="F1329" i="1"/>
  <c r="F1325" i="1"/>
  <c r="F1321" i="1"/>
  <c r="F1317" i="1"/>
  <c r="F1311" i="1"/>
  <c r="F1307" i="1"/>
  <c r="F1303" i="1"/>
  <c r="F1299" i="1"/>
  <c r="D1289" i="1"/>
  <c r="D1293" i="1" s="1"/>
  <c r="F1293" i="1" s="1"/>
  <c r="F1285" i="1"/>
  <c r="F1281" i="1"/>
  <c r="F1277" i="1"/>
  <c r="F1269" i="1"/>
  <c r="D1265" i="1"/>
  <c r="D1273" i="1" s="1"/>
  <c r="F1273" i="1" s="1"/>
  <c r="F1261" i="1"/>
  <c r="F1257" i="1"/>
  <c r="F1253" i="1"/>
  <c r="F1249" i="1"/>
  <c r="F1245" i="1"/>
  <c r="F1241" i="1"/>
  <c r="F1237" i="1"/>
  <c r="F1233" i="1"/>
  <c r="F1229" i="1"/>
  <c r="F1225" i="1"/>
  <c r="F1221" i="1"/>
  <c r="F1217" i="1"/>
  <c r="F1213" i="1"/>
  <c r="F1209" i="1"/>
  <c r="F1205" i="1"/>
  <c r="F1201" i="1"/>
  <c r="F1197" i="1"/>
  <c r="F1193" i="1"/>
  <c r="F1187" i="1"/>
  <c r="F1183" i="1"/>
  <c r="F1179" i="1"/>
  <c r="F1175" i="1"/>
  <c r="F1171" i="1"/>
  <c r="F1165" i="1"/>
  <c r="F1161" i="1"/>
  <c r="F1157" i="1"/>
  <c r="F1153" i="1"/>
  <c r="F1149" i="1"/>
  <c r="F1145" i="1"/>
  <c r="F1141" i="1"/>
  <c r="F1137" i="1"/>
  <c r="F1133" i="1"/>
  <c r="F1129" i="1"/>
  <c r="F1125" i="1"/>
  <c r="F1121" i="1"/>
  <c r="F1117" i="1"/>
  <c r="F1113" i="1"/>
  <c r="F1109" i="1"/>
  <c r="F1105" i="1"/>
  <c r="F1101" i="1"/>
  <c r="F1097" i="1"/>
  <c r="F1093" i="1"/>
  <c r="F1089" i="1"/>
  <c r="F1085" i="1"/>
  <c r="F1081" i="1"/>
  <c r="F1077" i="1"/>
  <c r="F1073" i="1"/>
  <c r="F1069" i="1"/>
  <c r="F1065" i="1"/>
  <c r="F1061" i="1"/>
  <c r="F1057" i="1"/>
  <c r="F1053" i="1"/>
  <c r="F1049" i="1"/>
  <c r="F1045" i="1"/>
  <c r="F1041" i="1"/>
  <c r="F1037" i="1"/>
  <c r="F1031" i="1"/>
  <c r="F1027" i="1"/>
  <c r="F1023" i="1"/>
  <c r="F1019" i="1"/>
  <c r="F1015" i="1"/>
  <c r="D1011" i="1"/>
  <c r="F1011" i="1" s="1"/>
  <c r="F1007" i="1"/>
  <c r="F1003" i="1"/>
  <c r="F999" i="1"/>
  <c r="F995" i="1"/>
  <c r="F991" i="1"/>
  <c r="F987" i="1"/>
  <c r="F983" i="1"/>
  <c r="F977" i="1"/>
  <c r="F973" i="1"/>
  <c r="F969" i="1"/>
  <c r="F965" i="1"/>
  <c r="F961" i="1"/>
  <c r="F957" i="1"/>
  <c r="F953" i="1"/>
  <c r="F949" i="1"/>
  <c r="F945" i="1"/>
  <c r="F941" i="1"/>
  <c r="F937" i="1"/>
  <c r="F933" i="1"/>
  <c r="F929" i="1"/>
  <c r="F925" i="1"/>
  <c r="D921" i="1"/>
  <c r="F921" i="1" s="1"/>
  <c r="F917" i="1"/>
  <c r="F911" i="1"/>
  <c r="F907" i="1"/>
  <c r="F903" i="1"/>
  <c r="F899" i="1"/>
  <c r="F895" i="1"/>
  <c r="F891" i="1"/>
  <c r="D887" i="1"/>
  <c r="F887" i="1" s="1"/>
  <c r="F883" i="1"/>
  <c r="F877" i="1"/>
  <c r="F873" i="1"/>
  <c r="F869" i="1"/>
  <c r="F865" i="1"/>
  <c r="F861" i="1"/>
  <c r="F857" i="1"/>
  <c r="F853" i="1"/>
  <c r="F849" i="1"/>
  <c r="F845" i="1"/>
  <c r="F841" i="1"/>
  <c r="F837" i="1"/>
  <c r="F833" i="1"/>
  <c r="F829" i="1"/>
  <c r="F825" i="1"/>
  <c r="F821" i="1"/>
  <c r="F817" i="1"/>
  <c r="F813" i="1"/>
  <c r="F809" i="1"/>
  <c r="F805" i="1"/>
  <c r="F801" i="1"/>
  <c r="F795" i="1"/>
  <c r="F791" i="1"/>
  <c r="F787" i="1"/>
  <c r="F783" i="1"/>
  <c r="F778" i="1"/>
  <c r="F774" i="1"/>
  <c r="F770" i="1"/>
  <c r="F766" i="1"/>
  <c r="F762" i="1"/>
  <c r="F758" i="1"/>
  <c r="F754" i="1"/>
  <c r="F750" i="1"/>
  <c r="F746" i="1"/>
  <c r="F742" i="1"/>
  <c r="F738" i="1"/>
  <c r="F734" i="1"/>
  <c r="F730" i="1"/>
  <c r="F724" i="1"/>
  <c r="F720" i="1"/>
  <c r="F716" i="1"/>
  <c r="F712" i="1"/>
  <c r="F708" i="1"/>
  <c r="D702" i="1"/>
  <c r="F702" i="1" s="1"/>
  <c r="F698" i="1"/>
  <c r="F694" i="1"/>
  <c r="F688" i="1"/>
  <c r="F684" i="1"/>
  <c r="F680" i="1"/>
  <c r="F676" i="1"/>
  <c r="F672" i="1"/>
  <c r="F668" i="1"/>
  <c r="F664" i="1"/>
  <c r="F660" i="1"/>
  <c r="F656" i="1"/>
  <c r="D646" i="1"/>
  <c r="F646" i="1" s="1"/>
  <c r="D642" i="1"/>
  <c r="F642" i="1" s="1"/>
  <c r="D638" i="1"/>
  <c r="F638" i="1" s="1"/>
  <c r="D634" i="1"/>
  <c r="F634" i="1" s="1"/>
  <c r="D630" i="1"/>
  <c r="F630" i="1" s="1"/>
  <c r="F622" i="1"/>
  <c r="D612" i="1"/>
  <c r="F612" i="1" s="1"/>
  <c r="F608" i="1"/>
  <c r="F604" i="1"/>
  <c r="F600" i="1"/>
  <c r="D596" i="1"/>
  <c r="F596" i="1" s="1"/>
  <c r="F588" i="1"/>
  <c r="F582" i="1"/>
  <c r="F578" i="1"/>
  <c r="F574" i="1"/>
  <c r="D570" i="1"/>
  <c r="F570" i="1" s="1"/>
  <c r="F566" i="1"/>
  <c r="D560" i="1"/>
  <c r="F560" i="1" s="1"/>
  <c r="F556" i="1"/>
  <c r="F552" i="1"/>
  <c r="F548" i="1"/>
  <c r="F544" i="1"/>
  <c r="F540" i="1"/>
  <c r="F536" i="1"/>
  <c r="F532" i="1"/>
  <c r="F528" i="1"/>
  <c r="F524" i="1"/>
  <c r="F520" i="1"/>
  <c r="D516" i="1"/>
  <c r="F516" i="1" s="1"/>
  <c r="F512" i="1"/>
  <c r="D508" i="1"/>
  <c r="F508" i="1" s="1"/>
  <c r="F504" i="1"/>
  <c r="F500" i="1"/>
  <c r="F496" i="1"/>
  <c r="F490" i="1"/>
  <c r="F486" i="1"/>
  <c r="F482" i="1"/>
  <c r="F478" i="1"/>
  <c r="F474" i="1"/>
  <c r="F470" i="1"/>
  <c r="F466" i="1"/>
  <c r="F462" i="1"/>
  <c r="F456" i="1"/>
  <c r="F452" i="1"/>
  <c r="F448" i="1"/>
  <c r="F444" i="1"/>
  <c r="D440" i="1"/>
  <c r="F440" i="1" s="1"/>
  <c r="F436" i="1"/>
  <c r="F432" i="1"/>
  <c r="F428" i="1"/>
  <c r="D424" i="1"/>
  <c r="F424" i="1" s="1"/>
  <c r="F420" i="1"/>
  <c r="D416" i="1"/>
  <c r="F416" i="1" s="1"/>
  <c r="F412" i="1"/>
  <c r="F406" i="1"/>
  <c r="F402" i="1"/>
  <c r="F398" i="1"/>
  <c r="F394" i="1"/>
  <c r="F390" i="1"/>
  <c r="F386" i="1"/>
  <c r="F382" i="1"/>
  <c r="F378" i="1"/>
  <c r="F374" i="1"/>
  <c r="F370" i="1"/>
  <c r="F366" i="1"/>
  <c r="F362" i="1"/>
  <c r="F358" i="1"/>
  <c r="D352" i="1"/>
  <c r="F352" i="1" s="1"/>
  <c r="D348" i="1"/>
  <c r="F348" i="1" s="1"/>
  <c r="D344" i="1"/>
  <c r="F344" i="1" s="1"/>
  <c r="F340" i="1"/>
  <c r="D334" i="1"/>
  <c r="F334" i="1" s="1"/>
  <c r="F330" i="1"/>
  <c r="F322" i="1"/>
  <c r="D318" i="1"/>
  <c r="F318" i="1" s="1"/>
  <c r="D314" i="1"/>
  <c r="F314" i="1" s="1"/>
  <c r="D310" i="1"/>
  <c r="F310" i="1" s="1"/>
  <c r="F306" i="1"/>
  <c r="F300" i="1"/>
  <c r="F296" i="1"/>
  <c r="D292" i="1"/>
  <c r="F292" i="1" s="1"/>
  <c r="D288" i="1"/>
  <c r="F288" i="1" s="1"/>
  <c r="F284" i="1"/>
  <c r="F280" i="1"/>
  <c r="F274" i="1"/>
  <c r="F270" i="1"/>
  <c r="F266" i="1"/>
  <c r="F262" i="1"/>
  <c r="F256" i="1"/>
  <c r="D252" i="1"/>
  <c r="F252" i="1" s="1"/>
  <c r="F248" i="1"/>
  <c r="D244" i="1"/>
  <c r="F244" i="1" s="1"/>
  <c r="F240" i="1"/>
  <c r="F234" i="1"/>
  <c r="F230" i="1"/>
  <c r="F226" i="1"/>
  <c r="D222" i="1"/>
  <c r="F222" i="1" s="1"/>
  <c r="D218" i="1"/>
  <c r="F218" i="1" s="1"/>
  <c r="F210" i="1"/>
  <c r="F206" i="1"/>
  <c r="F200" i="1"/>
  <c r="F196" i="1"/>
  <c r="F192" i="1"/>
  <c r="D188" i="1"/>
  <c r="F188" i="1" s="1"/>
  <c r="D184" i="1"/>
  <c r="F184" i="1" s="1"/>
  <c r="F176" i="1"/>
  <c r="F172" i="1"/>
  <c r="F168" i="1"/>
  <c r="F164" i="1"/>
  <c r="F160" i="1"/>
  <c r="F154" i="1"/>
  <c r="F150" i="1"/>
  <c r="F146" i="1"/>
  <c r="F142" i="1"/>
  <c r="F138" i="1"/>
  <c r="F134" i="1"/>
  <c r="F130" i="1"/>
  <c r="F126" i="1"/>
  <c r="F122" i="1"/>
  <c r="F118" i="1"/>
  <c r="F114" i="1"/>
  <c r="F110" i="1"/>
  <c r="F106" i="1"/>
  <c r="F102" i="1"/>
  <c r="F98" i="1"/>
  <c r="F94" i="1"/>
  <c r="F90" i="1"/>
  <c r="F86" i="1"/>
  <c r="F82" i="1"/>
  <c r="F78" i="1"/>
  <c r="F74" i="1"/>
  <c r="F70" i="1"/>
  <c r="F66" i="1"/>
  <c r="F60" i="1"/>
  <c r="F56" i="1"/>
  <c r="F52" i="1"/>
  <c r="F48" i="1"/>
  <c r="F44" i="1"/>
  <c r="F40" i="1"/>
  <c r="F36" i="1"/>
  <c r="F32" i="1"/>
  <c r="F28" i="1"/>
  <c r="F24" i="1"/>
  <c r="D20" i="1"/>
  <c r="F20" i="1" s="1"/>
  <c r="F16" i="1"/>
  <c r="F12" i="1"/>
  <c r="F8" i="1"/>
  <c r="F1393" i="1" l="1"/>
  <c r="F1521" i="1"/>
  <c r="D626" i="1"/>
  <c r="D650" i="1" s="1"/>
  <c r="F650" i="1" s="1"/>
  <c r="D180" i="1"/>
  <c r="F180" i="1" s="1"/>
  <c r="F204" i="1" s="1"/>
  <c r="F460" i="1"/>
  <c r="F494" i="1"/>
  <c r="F564" i="1"/>
  <c r="D592" i="1"/>
  <c r="F592" i="1" s="1"/>
  <c r="F728" i="1"/>
  <c r="F915" i="1"/>
  <c r="F1035" i="1"/>
  <c r="F1169" i="1"/>
  <c r="F260" i="1"/>
  <c r="F356" i="1"/>
  <c r="F410" i="1"/>
  <c r="F586" i="1"/>
  <c r="F692" i="1"/>
  <c r="F799" i="1"/>
  <c r="F881" i="1"/>
  <c r="F64" i="1"/>
  <c r="F158" i="1"/>
  <c r="F278" i="1"/>
  <c r="F304" i="1"/>
  <c r="F706" i="1"/>
  <c r="D214" i="1"/>
  <c r="F214" i="1" s="1"/>
  <c r="F238" i="1" s="1"/>
  <c r="D326" i="1"/>
  <c r="F326" i="1" s="1"/>
  <c r="F338" i="1" s="1"/>
  <c r="F981" i="1"/>
  <c r="F1191" i="1"/>
  <c r="F1315" i="1"/>
  <c r="F1522" i="1"/>
  <c r="F1523" i="1" s="1"/>
  <c r="F1265" i="1"/>
  <c r="F1289" i="1"/>
  <c r="F626" i="1" l="1"/>
  <c r="F654" i="1" s="1"/>
  <c r="D616" i="1"/>
  <c r="F616" i="1" s="1"/>
  <c r="F620" i="1" s="1"/>
  <c r="F1297" i="1"/>
  <c r="F1395" i="1" l="1"/>
  <c r="F621" i="1" s="1"/>
  <c r="F655" i="1" l="1"/>
  <c r="F1298" i="1"/>
  <c r="F1396" i="1"/>
  <c r="F1397" i="1" s="1"/>
  <c r="F1398" i="1" s="1"/>
  <c r="F1399" i="1" s="1"/>
  <c r="F1524" i="1" s="1"/>
  <c r="F982" i="1"/>
  <c r="F305" i="1"/>
  <c r="F882" i="1"/>
  <c r="F411" i="1"/>
  <c r="F1036" i="1"/>
  <c r="F565" i="1"/>
  <c r="F1394" i="1"/>
  <c r="F339" i="1"/>
  <c r="F279" i="1"/>
  <c r="F65" i="1"/>
  <c r="F587" i="1"/>
  <c r="F1170" i="1"/>
  <c r="F495" i="1"/>
  <c r="F1316" i="1"/>
  <c r="F239" i="1"/>
  <c r="F159" i="1"/>
  <c r="F693" i="1"/>
  <c r="F261" i="1"/>
  <c r="F729" i="1"/>
  <c r="F461" i="1"/>
  <c r="F1192" i="1"/>
  <c r="F707" i="1"/>
  <c r="F800" i="1"/>
  <c r="F357" i="1"/>
  <c r="F916" i="1"/>
  <c r="F205" i="1"/>
  <c r="F1400" i="1" l="1"/>
</calcChain>
</file>

<file path=xl/sharedStrings.xml><?xml version="1.0" encoding="utf-8"?>
<sst xmlns="http://schemas.openxmlformats.org/spreadsheetml/2006/main" count="769" uniqueCount="348">
  <si>
    <t xml:space="preserve">§ºðºì²Ü ø²Ô²øÆ Ø²È²ÂÆ²-êº´²êîÆ² ì²ðâ²Î²Ü Þðæ²ÜÆ ÂÆì 97 Ø²ÜÎ²ä²ðîº¼Æ ÐÆØÜ²Üàðà¶Ø²Ü ºì ´²ÎÆ ´²ðºÎ²ð¶Ø²Ü ²ÞÊ²î²ÜøÜºð¦
/Ð²îàð 1/ </t>
  </si>
  <si>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</si>
  <si>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</si>
  <si>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</si>
  <si>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</si>
  <si>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</si>
  <si>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</si>
  <si>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</si>
  <si>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N1-1 î³ÝÇùÇ í»ñ³Ýáñá·Ù³Ý ³ßË³ï³ÝùÝ»ñ</t>
  </si>
  <si>
    <t>ø³Ý¹Ù³Ý ³ßË³ï³ÝùÝ»ñ</t>
  </si>
  <si>
    <t>æñ³Ù»ÏáõëÇã ·áñ·Ç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</si>
  <si>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</si>
  <si>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 xml:space="preserve">ò»Ù»Ýï-³í³½³ÛÇÝ ß»ñïÇ ù³Ý¹áõÙ 
30-50ÙÙ </t>
  </si>
  <si>
    <t>ÂÇÃ»ÕÛ³ Ã³ë³ÏÇ ù³Ý¹áõÙ b=600ÙÙ</t>
  </si>
  <si>
    <t>·Ù</t>
  </si>
  <si>
    <t>¶áÛáõÃÛáõÝ áõÝ»óáÕ Ë³ñ³Ù³µ»ïáÝ» ß»ñïÇ í»ñ³Ï³Ý·ÝáõÙ, Éñ³óáõÙ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</si>
  <si>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</si>
  <si>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ò»Ù»Ýï-³í³½³ÛÇÝ Ñ³ñÃ»óÝáÕ ß»ñïÇ Çñ³Ï³Ý³óáõÙ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=50ÙÙ</t>
    </r>
  </si>
  <si>
    <t>²Ùñ³Ý³ÛÇÝ ó³ÝóÇ ï»Õ³¹áõÙ</t>
  </si>
  <si>
    <t>ï</t>
  </si>
  <si>
    <r>
      <t xml:space="preserve">²Ùñ³Ý³ÛÇÝ ó³ÝóÇ ³ñÅ»ùÁ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3BpI 100x100ÙÙ µçÇçÝ»ñáí</t>
    </r>
  </si>
  <si>
    <t>æ»ñÙ³Ù»ÏáõëÇã ß»ñï, åáÉÇëïÇñáÉ 100ÙÙ Ñ³ëïáõÃÛ³Ùµ</t>
  </si>
  <si>
    <r>
      <t>Ù</t>
    </r>
    <r>
      <rPr>
        <vertAlign val="superscript"/>
        <sz val="8"/>
        <rFont val="Arial Armenian"/>
        <family val="2"/>
      </rPr>
      <t>2</t>
    </r>
  </si>
  <si>
    <t xml:space="preserve">æñ³Ù»ÏáõëÇã ß»ñïÇ å³ïñ³ëïáõÙ Ç½á·³ÙÇó 4ÙÙ Ñ³ëï. 2 ß»ñï  /í»ñÇÝ ß»ñïÁ ³í³½³ÛÇÝ å³ßïå³ÝÇã ß»ñïáí/ </t>
  </si>
  <si>
    <r>
      <t xml:space="preserve">Â³ë³ÏÝ»ñÇ Çñ³Ï³Ý³óáõÙ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 b=920ÙÙ</t>
    </r>
  </si>
  <si>
    <t>Ø»ï³Õ³Ï³Ý ³Ùñ³ÏÝ»ñ /Ù»ï³Õ³Ã»ñÃ 4x60ÙÙ/, b=700ÙÙ 
50 Ñ³ï</t>
  </si>
  <si>
    <t>Ï·</t>
  </si>
  <si>
    <t>ÞÇÝ. ³ÕµÇ Ñ³í³ùáõÙ, µ³ñÓáõÙ »õ ï»Õ³÷áËáõÙ 13ÏÙ</t>
  </si>
  <si>
    <t>Þ³ÑáõÛÃ 11%</t>
  </si>
  <si>
    <t>²²Ð 20%</t>
  </si>
  <si>
    <t>îáÏáëÁ ³ÙµáÕçÇ Ñ³Ù»Ù³ï</t>
  </si>
  <si>
    <t>N1-2 ÞÇÝ³ñ³ñ³Ï³Ý ³ßË³ï³ÝùÝ»ñ</t>
  </si>
  <si>
    <t>ö³ÛïÛ³ å³ïáõÑ³ÝÝ»ñÇ ³å³ÙáÝï³ÅáõÙ, å³ïáõÑ³Ý³·á·áí</t>
  </si>
  <si>
    <t>ö³ÛïÛ³ ¹éÝ»ñÇ ³å³ÙáÝï³ÅáõÙ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</si>
  <si>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</si>
  <si>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Ø»ï³Õ³Ï³Ý ¹éÝ»ñÇ ³å³ÙáÝï³ÅáõÙ</t>
  </si>
  <si>
    <t>ØÇçÝáñÝ»ñÇ ù³Ý¹áõÙ 10ëÙ Ñ³ëïáõÃÛ³Ý</t>
  </si>
  <si>
    <t>ä³ïáõÑ³ÝÝ»ñÇ Ã»Ã¨³µÉáÇÏÝ»ñáí ß³ñí³ÍùÇ ù³Ý¹áõÙ 20ëÙ Ñ³ëïáõÃÛ³Ùµ</t>
  </si>
  <si>
    <r>
      <t>Ù</t>
    </r>
    <r>
      <rPr>
        <vertAlign val="superscript"/>
        <sz val="8"/>
        <rFont val="Arial Armenian"/>
        <family val="2"/>
      </rPr>
      <t>3</t>
    </r>
  </si>
  <si>
    <t>ö³Ûï³ï³ß»Õ³ÛÇÝ ë³É»ñÇó å³ï»ñÇ »ñ»ë³å³ïí³ÍùÇ ³å³ÙáÝï³ÅáõÙ</t>
  </si>
  <si>
    <t>Ø³Ýñ³Ñ³ï³ÏÇ ù³Ý¹áõÙ</t>
  </si>
  <si>
    <t>Ê×³ÝÏ³ñ Ñ³ï³ÏÝ»ñÇ ù³Ý¹áõÙ</t>
  </si>
  <si>
    <t>Ê»ó»ë³ÉÇó Ñ³ï³ÏÝ»ñÇ ù³Ý¹áõÙ</t>
  </si>
  <si>
    <t>Ð³ï³ÏÇ ó»Ù»Ýï-³í³½³ÛÇÝ ß»ñïÇ ù³Ý¹áõÙ 30ÙÙ Ñ³ëïáõÃÛ³Ý</t>
  </si>
  <si>
    <t>ö³Ûï» ßñÇß³ÏÝ»ñÇ ù³Ý¹áõÙ</t>
  </si>
  <si>
    <t>²é³ëï³ÕÝ»ñÇ Ù³ùñáõÙ æñ³¿ÙáõÉëÇáÝ Ý»ñÏÇó</t>
  </si>
  <si>
    <t>æñ³¿ÙáõÉëÇáÝ Ý»ñÏÇ Ù³ùñáõÙ å³ï»ñÇó</t>
  </si>
  <si>
    <t>Ð³Ë×³ë³ÉÇ ù³Ý¹áõÙ å³ï»ñÇó</t>
  </si>
  <si>
    <t>Ð³Ë×³ë³ÉÇ ï³ÏÇ ëí³ÕÇ ù³Ý¹áõÙ å³ï»ñÇó</t>
  </si>
  <si>
    <t>ø³ñ» å³ï»ñÇ ù³Ý¹áõÙ</t>
  </si>
  <si>
    <t>Ø»ï³Õ³Ï³Ý ×³Õ³ß³ñÇ ³å³ÙáÝï³ÅáõÙ H=90ëÙ</t>
  </si>
  <si>
    <t>î³ÝÇùÇ Í³ÍÏáõÛÃÇ ù³Ý¹ááõÙ /³ëµáßÇý»ñ, ÃÇÃ»Õ, ³ÉÇù³íáñ ÃÇÃ»Õ/</t>
  </si>
  <si>
    <t>ö³ÛïÛ³ ÏáÝëïñáõÏóÇ³Ý»ñÇ ù³Ý¹áõÙ /Íå»Õ,Ï³Ý·Ý³Ï,Ñ»Í³Ý,Ã»ù³Ý/</t>
  </si>
  <si>
    <t>æ»éáõóÙ³Ý Ù³ñïÏáóÝ»ñÇ ³å³ÙáÝï³ÅáõÙ ¨ ÙáÝï³ÅáõÙ /Éí³óáõÙáí/</t>
  </si>
  <si>
    <t>Ï-ï</t>
  </si>
  <si>
    <t>Î³éáõóáÕ³Ï³Ý ³ßË³ï³ÝùÝ»ñ
ØÇçÝáñÙÝ»ñ</t>
  </si>
  <si>
    <t>ØÇçÝáñÙ»ñÇ Ï³éáõóáõÙ Ã»Ã»õ³µ»ïáÝ»  µÉáÏÝ»ñÇó 10ëÙ Ñ³ëïáõÃÛ³Ùµ</t>
  </si>
  <si>
    <t>´ÉáÏ»ñÇ ¹³ï³ñÏáõÃÛáõÝÝ»ñÇ ÉóáõÙ B7.5 ¹³ëÇ Ã»Ã»õ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</si>
  <si>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</si>
  <si>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 xml:space="preserve">²Ýóù»ñÇ ß³Õ³÷áõÙ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14ÙÙ, L=100ÙÙ</t>
    </r>
  </si>
  <si>
    <t>Ñ³ï</t>
  </si>
  <si>
    <t>²Ýóù»ñÇ Ý»ñ³ñÏáõÙ åáÉÇÙ»ñó»Ù»Ýï³ÛÇÝ ß³Õ³Ëáí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</si>
  <si>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</si>
  <si>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</si>
  <si>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6AI</t>
    </r>
  </si>
  <si>
    <t>º/µ ÙÇ³ÓáõÛÉ µ³ñ³íáñÇ å³ïñ³ëïáõÙ B15 ¹³ëÇ µ»ïáÝÇó /b=10ëÙ/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</si>
  <si>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12A500C</t>
    </r>
  </si>
  <si>
    <t>´³óí³ÍùÝ»ñÇ ß³ñáõÙ §´Þ-1: ´Þ-2¦</t>
  </si>
  <si>
    <t>ØÇçÝáñÙ»ñÇ Ï³éáõóáõÙ Ã»Ã»õ³µ»ïáÝ»  µÉáÏÝ»ñÇó 30ëÙ Ñ³ëïáõÃÛ³Ùµ /2x15ëÙ/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</si>
  <si>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</t>
    </r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</si>
  <si>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14ÙÙ, L=100ÙÙ</t>
    </r>
  </si>
  <si>
    <t>¶áÛáõÃÛáõÝ áõÝ»óáÕ ÙÇçÝáñÙÝ»ñÇ ³Ùñ³óáõÙ</t>
  </si>
  <si>
    <t>äáÕå³ï» ³ÝÏÛáõÝ³Ï L63x63x5, L=100ÙÙ, n=400Ñ³ï</t>
  </si>
  <si>
    <t>¸Ûáõµ»É 6ÙÙ L=60ÙÙ</t>
  </si>
  <si>
    <t>Ö³ù»ñÇ ó»Ù»Ýï³ÛÇÝ ß³Õ³Ëáí Ý»ñ³ñÏáõÙ</t>
  </si>
  <si>
    <t>öñ÷ñ³åÉ³ëï 50ÙÙ Ñ³ëïáõÃÛ³Ý</t>
  </si>
  <si>
    <t>ØÇçë³É³ÛÇÝ Ï³ñ³ÝÝ»ñÇ Ñ³ñ¹³ñáõÙ</t>
  </si>
  <si>
    <t>ê³ÉÇ Ï³ñ³ÝÇ Ù³ùñáõÙ</t>
  </si>
  <si>
    <t>Î³ñ³ÝÝ»ñÇ Éó³÷³ÏáõÙ åáÉÇÙ»ñó»Ù»Ýï³ÛÇÝ ß³Õ³ËÇ Ý»ñ»ñÏáõÙáí</t>
  </si>
  <si>
    <t>²å³Ï»Ã»É³ÛÇÝ ó³ÝóÇ ³Ùñ³óáõÙ  b=200ÙÙ</t>
  </si>
  <si>
    <t>Ð³ï³íáñ ³ëïÇ×³ÝÝ»ñÇ ³Ùñ³óáõÙ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</si>
  <si>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</si>
  <si>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12A500C, L=200ÙÙ</t>
    </r>
  </si>
  <si>
    <t xml:space="preserve">êí³ÕáõÙ ó»Ù»Ýï-³í³½³ÛÇÝ ß³Õ³Ëáí µ³ñ»É³íí³Í áñ³ÏÇ, Ù»ï³Õ³ó³ÝóÇ íñ³ </t>
  </si>
  <si>
    <t>êí³ÕÇ í»ó³ÝÏÛáõÝ ó³Ýó /d=0.7ÙÙ/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</si>
  <si>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</si>
  <si>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</si>
  <si>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</si>
  <si>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´³ñ¹ ÷³Ï³ÝÇ »õ ëáíáñ³Ï³ÝÇ ·Ý³ÛÇÝ ï³ñµ»ñáõÃÛáõÝÁ</t>
  </si>
  <si>
    <t>ØÇç³ï³å³ßïå³Ý ó³Ýó</t>
  </si>
  <si>
    <t>ä³ïáõÑ³Ý³·á·»ñÇ ï»Õ³¹ñáõÙ</t>
  </si>
  <si>
    <t>äÉ³ëïÙ³ë» å³ïáõÑ³Ý³·á·»ñ b=25ëÙ</t>
  </si>
  <si>
    <r>
      <t xml:space="preserve">²ñï³ùÇÝ å³ïáõÑ³Ý³·á·»ñÇ å³ïáõÙ ·áñÍ³ñ³Ý³ÛÇÝ ·áõÝ³Í³ÍÏáõÛÃáí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 /b=245ÙÙ, L=443Ù/</t>
    </r>
  </si>
  <si>
    <t>¸éÝ»ñ</t>
  </si>
  <si>
    <t>Ø»ï³Õ³åÉ³ëï» ³å³Ï»å³ï ¹éÝ»ñÇ ï»Õ³¹ñáõÙ /Ý»ñ³éÛ³É ë³ñù»ñÁ, ÏáÕå»ùÝ»ñÁ, Ý»ñÏáõÙÁ ³å³Ï»å³ïáõÙÁ/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</si>
  <si>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</si>
  <si>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Ø»ï³Õ³åÉ³ëï» ËáõÉ ¹éÝ»ñÇ ï»Õ³¹ñáõÙ /Ý»ñ³éÛ³É ë³ñù»ñÁ, ÏáÕå»ùÝ»ñÁ, Ý»ñÏáõÙÁ/</t>
  </si>
  <si>
    <t>Ø»ï³Õ³åÉ³ëï» »ñÏß»ñï ³å³Ï»å³ï í»ñÝ³÷»ÕÏÇ ï»Õ³¹ñáõÙ /Ý»ñ³éÛ³É ³å³Ï»÷³Ã»ÃÁ/ ãµ³óíáÕ</t>
  </si>
  <si>
    <t>Ð³ï³ÏÝ»ñ</t>
  </si>
  <si>
    <t xml:space="preserve">Ü³Ë³å³ïñ³ëï³Ï³Ý B20 µ»ïáÝ» ß»ñïÇ å³ïñ³ëïáõÙ </t>
  </si>
  <si>
    <t>Ð³ñÃ»óÝáÕ ß»ñïÇ å³ïñ³ëïáõÙ ó»Ù»Ýï-³í³½³ÛÇÝ ß³Õ³ËÇó 30ÙÙ Ñ³ëïáõÃÛ³Ùµ /Ñ³ï³ÏÝ»ñÇ ï³Ï/</t>
  </si>
  <si>
    <t>Î»ñ³Ùá·ñ³ÝÇï» Ñ³ï³ÏÝ»ñÇ å³ïñ³ëïáõÙ 400x400ÙÙ /ãë³ÑáÕ/</t>
  </si>
  <si>
    <t>²ëïÇ×³Ý³í³Ý¹³ÏÝ»ñÇ Ñ³ñÃ³ÏÝ»ñÇ »ñ»ëå³ïáõÙ Ï»ñ³Ùá·ñ³ÝÇï» ë³É»ñáí 400x400ÙÙ /ãë³ÑáÕ/</t>
  </si>
  <si>
    <t>²ëïÇ×³Ý³Ñ³ï»ñÇ »ñ»ëå³ïáõÙ Ï»ñ³Ùá·ñ³ÝÇï» ë³É»ñáí 400x400ÙÙ /ãë³ÑáÕ/</t>
  </si>
  <si>
    <t>È³ÙÇÝ³ï» Ñ³ï³ÏÇ å³ïñ³ëïáõÙ 12ÙÙ /Ý»ñ³éÛ³É ëåáõÝ·Á/</t>
  </si>
  <si>
    <t>äÉ³ëïÙ³ë» ßñÇß³ÏÝ»ñÇ å³ïñ³ëïáõÙ H=80ÙÙ</t>
  </si>
  <si>
    <t xml:space="preserve">Ê»ó»ë³É» Ñ³ï³ÏÝ»ñÇ å³ïñ³ëïáõÙ </t>
  </si>
  <si>
    <t>ìÇÝÇÉ³ÛÇÝ Í³ÍÏáõÛÃÇ Çñ³Ï³Ý³óáõÙ 4ÙÙ Ñ³ëïáõÃÛ³Ùµ</t>
  </si>
  <si>
    <t>ö³Ûï» Ù³Ýñ³Ñ³ï³ÏÇ ÑÕÏáõÙ</t>
  </si>
  <si>
    <t>Ü»ñùÇÝ Ñ³ñ¹³ñáõÙ</t>
  </si>
  <si>
    <t>ä³ï»ñÇ ·³ç» ëí³ÕáõÙ µ³ñ»É³íí³Í áñ³ÏÇ</t>
  </si>
  <si>
    <t>Ü»ñùÇÝ ß»å»ñÇ ëí³ÕáõÙ ·³çáí</t>
  </si>
  <si>
    <t>ä³ï»ñÇ ¨ Ý»ñùÇÝ ß»å»ñÇ Ý»ñÏáõÙ É³ï»ùë³ÛÇÝ Ý»ñÏáí, µ³ñ»É³íí³Í áñ³ÏÇ, Í»÷³Ù³ÍÏáõÙáí</t>
  </si>
  <si>
    <t xml:space="preserve">ä³ï»ñÇ ëí³Õ ó»Ù»Ýï-³í³½³ÛÇÝ ß³Õ³Ëáí </t>
  </si>
  <si>
    <t>ä³ï»ñÇ »ñ»ë³å³ïáõÙ Ñ³Ë×³ë³Éáí</t>
  </si>
  <si>
    <t>²é³ëï³ÕÇ ·³ç» ëí³ÕáõÙ µ³ñ»É³íí³Í áñ³ÏÇ</t>
  </si>
  <si>
    <t>²é³ëï³ÕÝ»ñÇ Ý»ñÏáõÙ É³ï»ùë³ÛÇÝ Ý»ñÏáí, µ³ñ»É³íí³Í áñ³ÏÇ, Í»÷³Ù³ÍÏáõÙáí</t>
  </si>
  <si>
    <t>Î³ËáíÇ ³é³ëï³ÕÇ å³ïñ³ëïáõÙ ß»ñï³íáñ åÉ³ëïÇÏÇó ·áõÝ³íáñ, Ù»ï³Õ³Ï³Ý ÑÇÙÝ³ÏÙ³Ëùáí</t>
  </si>
  <si>
    <t>Ø»ï³Õ³åÉ³ëï» ËáõÉ ÙÇçÝáñÙÝ»ñÇ ï»Õ³¹ñáõÙ, ãµ³óíáÕ /ë³ÝÑ³Ý·áõÛó/</t>
  </si>
  <si>
    <t>²ëïÇ×³ÝÝ»ñÇ å³ïñ³ëïÇ ³ÛÉáõÙÇÝ» ³ñÍ³Ã³÷³ÛÉ ËáÕáí³Ï³íáñ ×³Õ³ß³ñÇ ï»Õ³¹ñáõÙ, h=90ëÙ</t>
  </si>
  <si>
    <t>æñ³Ï³ÛáõÝ ·Çåë³ëïí³ñ³ÃÕÃ» 12ÙÙ Ñ³ëï. å³ïÛ³ÝÇ å³ïñ³ëïáõÙ,  Ù»ï³Õ³Ï³Ý ÑÇÙÝ³ÏÙ³Ëùáí</t>
  </si>
  <si>
    <t>²ñï³ùÇÝ ³ßË³ï³ÝùÝ»ñ</t>
  </si>
  <si>
    <t xml:space="preserve">ä³ïáõÑ³ÝÝ»ñÇ ÙÇçÝ³å³ï»ñÇ ëí³ÕáõÙ ó»Ù»Ýï-³í³½³ÛÇÝ ß³Õ³Ëáí µ³ñ»É³íí³Í áñ³ÏÇ, Ù»ï³Õ³ó³ÝóÇ íñ³ </t>
  </si>
  <si>
    <t>êí³ÕÇ í»ó³ÝÏÛáõÝ ó³Ýó /d=2ÙÙ/</t>
  </si>
  <si>
    <t>ÜáõÛÝÇ Ý»ñÏáõÙ ý³ë³¹³ÛÇÝ Ý»ñÏáí, Í»÷³Ù³ÍÏáõÙáí</t>
  </si>
  <si>
    <t>¾í³Ïáõ³óÇáÝ³ëïÇ×³ÝÝ»ñÇ Ñ³ñÃ³ÏÝ»ñÇ ó»Ù»Ýï-³í³½³ÛÇÝ ß»ñïÇ ù³Ý¹áõÙ 30ÙÙ Ñ³ëïáõÃÛ³Ý</t>
  </si>
  <si>
    <t>¾í³Ïáõ³óÇáÝ³ëïÇ×³ÝÝ»ñÇ Ñ³ñÃ³ÏÝ»ñÇ ó»Ù»Ýï-³í³½³ÛÇÝ Ñ³ñÃ»óÝáÕ ß»ñïÇ å³ïñ³ëïáõÙ 30ÙÙ Ñ³ëïáõÃÛ³Ùµ</t>
  </si>
  <si>
    <t>¾í³Ïáõ³óÇáÝ Ù»ï³Õ³Ï³Ý ³ëïÇ×³ÝÝ»ñÇ ¨ ×³Õ³ß³ñÇ Ù³ùñáõÙ Å³Ý·Çó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</si>
  <si>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</si>
  <si>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¾í³Ïáõ³óÇáÝ Ù»ï³Õ³Ï³Ý ³ëïÇ×³ÝÝ»ñÇ ¨ ×³Õ³ß³ñÇ í»ñ³Ýáñá·áõÙ, ÛáõÕ³Ý»ñÏáõÙ 2 ß»ñï</t>
  </si>
  <si>
    <t>²ñï³ùÇÝ å³ï»ñÇ ç»ñÙ³Ù»ÏáõëóáõÙ</t>
  </si>
  <si>
    <t xml:space="preserve">ä³ïáõÑ³ÝÝ»ñÇ ¨ ¹éÝ»ñÇ µ³óí³ÍùÝ»ñÇ ·áï»Ï³åÇ å³ïñ³ëïáõÙ µ»ïáÝ B15 µ»ïáÝáí åáÕå³ï» ó³ÝóÇ ï»Õ³¹ñáõÙáí </t>
  </si>
  <si>
    <r>
      <t xml:space="preserve">äáÕå³ï» ó³Ýó </t>
    </r>
    <r>
      <rPr>
        <sz val="8"/>
        <rFont val="Symbol"/>
        <family val="1"/>
        <charset val="2"/>
      </rPr>
      <t>d=3</t>
    </r>
    <r>
      <rPr>
        <sz val="8"/>
        <rFont val="Arial Armenian"/>
        <family val="2"/>
      </rPr>
      <t>ÙÙ« µçÇçÁ 50x50ÙÙ</t>
    </r>
  </si>
  <si>
    <t>²ñï³ùÇÝ å³ï»ñÇ ç»ñÙ³Ù»Ïáõë³óáõÙ Ñ³Ýù³µ³Ùµ³Ïáí 100ÙÙ Ñ³ëï« 100Ï·/ËÙ</t>
  </si>
  <si>
    <t xml:space="preserve">Ð³Ýù³µ³Ùµ³Ï 100ÙÙ Ñ³ëï« 100Ï·/ËÙ ³ñÅ»ùÁ 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</si>
  <si>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</si>
  <si>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</si>
  <si>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>öñ÷ñ³åáÉÇáõñ»Ã³ÝÇ Çñ³Ï³Ý³óáõÙ 100ÙÙ Ñ³ëïáõÃÛ³Ý</t>
  </si>
  <si>
    <t>öñ÷ñ³åáÉÇáõñ»Ã³ÝÇ Çñ³Ï³Ý³óáõÙ 70ÙÙ Ñ³ëïáõÃÛ³Ý</t>
  </si>
  <si>
    <t>äÉ³ëïÙ³ë» ³åë»³Ó¨ Ñ»ÕáõÛë /Ëó³µáõÃ³Ï/</t>
  </si>
  <si>
    <t xml:space="preserve">ä³ï»ñÇ ëí³ÕáõÙ ó»Ù»Ýï-³í³½³ÛÇÝ ß³Õ³Ëáí 25ÙÙ Ñ³ëï. µ³ñ»É³íí³Í áñ³ÏÇ, Ù»ï³Õ³ó³ÝóÇ íñ³ </t>
  </si>
  <si>
    <t xml:space="preserve">ä³ï»ñÇ ëí³ÕáõÙ ó»Ù»Ýï-³í³½³ÛÇÝ ß³Õ³Ëáí 15ÙÙ Ñ³ëï. µ³ñ»É³íí³Í áñ³ÏÇ, Ù»ï³Õ³ó³ÝóÇ íñ³ </t>
  </si>
  <si>
    <t>¶»ïÝ³Ë³ñëËÇ µ»ïáÝ» ÑÇÙùÇ Çñ³Ï³Ý³óáõÙ B15 ¹³ëÇ µ»ïáÝÇó</t>
  </si>
  <si>
    <t>¶»ïÝ³Ë³ñëËÇ »ñ»ë³å³ïáõÙ µ³½³Éï» ÑÕÏí³Í ë³É»ñáí 30ÙÙ Ñ³ëïáõÃÛ³Ùµ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</si>
  <si>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</si>
  <si>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</si>
  <si>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ÜÏáÕÇ ³é³ëï³ÕÇ ç»ñÙ³Ù»Ïáõë³óáõÙ</t>
  </si>
  <si>
    <t>ÜÏáõÕÇ ³é³ëï³ÕÇ ç»ñÙ³Ù»Ïáõë³óáõÙ 30ÙÙ Ñ³ëï. ¿ùëñáõ¹³óí³Í ÷ñ÷ñ³åáÉÇëïÇñáÉáí</t>
  </si>
  <si>
    <t xml:space="preserve">¾ùëñáõ¹³óí³Í ÷ñ÷ñ³åáÉÇëïÇñáÉÇ ³ñÅ»ùÁ </t>
  </si>
  <si>
    <t>²å³Ï»µ³Ùµ³Ï ý³É·³Ûáí 50ÙÙ Ñ³ëï. ³ñÅ»ùÁ</t>
  </si>
  <si>
    <t>Ì³ÍÏ³ñ³Ý -1 /1 Ñ³ï/</t>
  </si>
  <si>
    <t>Ì³ÍÏ³ñ³ÝÇ Ù»ï³Õ³Ï³Ý ÑÇÙÝ³ÏÙ³ËùÇ å³ïñ³ëïáõÙ</t>
  </si>
  <si>
    <r>
      <t xml:space="preserve">àõÕÕ³ÝÏÛáõÝ Ïïñí³ÍùÇ ËáÕáí³Ï </t>
    </r>
    <r>
      <rPr>
        <sz val="12"/>
        <rFont val="Arial Narrow"/>
        <family val="2"/>
        <charset val="204"/>
      </rPr>
      <t>□</t>
    </r>
    <r>
      <rPr>
        <sz val="8"/>
        <rFont val="Arial Armenian"/>
        <family val="2"/>
      </rPr>
      <t>50x30x3ÙÙ</t>
    </r>
  </si>
  <si>
    <t>¸Ûáõµ»É M10</t>
  </si>
  <si>
    <r>
      <t xml:space="preserve">²Ýóù»ñÇ ß³Õ³÷áõÙ å³ï»ñáõÙ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10ÙÙ, L=150ÙÙ</t>
    </r>
  </si>
  <si>
    <t xml:space="preserve">Ì³ÍÏ³ñ³ÝÇ Í³ÍÏáõÛÃÇ å³ïñ³ëïáõÙ ·áñÍ³ñ³Ý³ÛÇÝ Ý»ñÏí³Í Ù»ï³Õ³ÏÕÙÇÝ¹ñÇó /0.5ÙÙ/, </t>
  </si>
  <si>
    <t>¶á·ÝáóÇ å³ïñ³ëïáõÙ Ñ³ñÃ ·áõÝ³íáñ óÇÝÏ³å³ï ÃÇÃ»ÕÇó d=0.5ÙÙ /Ó»õ³íáñ ï³ññ/ b=330ÙÙ</t>
  </si>
  <si>
    <t>Ø»ï³Õ³Ï³éáõóí³ÍùÝ»ñÇ ÛáõÕ³Ý»ñÏáõÙ 2 ß»ñï</t>
  </si>
  <si>
    <t>Ì³ÍÏ³ñ³Ý -2 /7 Ñ³ï/</t>
  </si>
  <si>
    <t>ê³Éí³Íù ¨ Ý»ñùÇÝ µ³ÏÇ µ³ñ»Ï³ñ·áõÙ</t>
  </si>
  <si>
    <t>´»ïáÝ» »½ñ³ù³ñ»ñÇ ³å³ÙáÝï³ÅáõÙ /µ»ïáÝ» ÑÇÙùáí/</t>
  </si>
  <si>
    <t>´»ïáÝ» Ñ³ñÃ³ÏÝ»ñÇ« ³ëïÇ×³ÝÝ»ñÇ« ÑÇÙù»ñÇ, Ñ»Ý³å³ïÇ ¨ ³ÛÉ ÏáÝëïñáõÏóÇ³Ý»ñÇ ù³Ý¹áõÙ</t>
  </si>
  <si>
    <t>Ê³Ùù³ñ³µ»ïáÝ» Ï³éáõóí³ÍùÝ»ñÇ ù³Ý¹áõÙ</t>
  </si>
  <si>
    <t>Ì³é»ñÇ ³ñÙ³ïÝ»ñÇ Ñ³ïáõÙ ¨ Ñ»é³óáõÙ</t>
  </si>
  <si>
    <t>²/µ Í³ÍÏáõÛÃÇ ù³Ý¹áõÙ Çñ Ý³Ë³ß»ñïáí</t>
  </si>
  <si>
    <t>î³ñ³ÍùÇ Ù³ùñáõÙ, ³ÕµÇ Ñ³í³ùáõÙ, ï»Õ³÷áËáõÙ »õ µ³ñÓáõÙ ÇÝùÝ³Ã³÷ Ù»ù»Ý³Ý»ñÇ íñ³</t>
  </si>
  <si>
    <t>²ÕµÇ ï»Õ³÷áËáõÙ ÙÇÝã¨ 13ÏÙ</t>
  </si>
  <si>
    <t>ÐáÕ³ÛÇÝ ³ßË³ï³ÝùÝ»ñ</t>
  </si>
  <si>
    <t>III Ï³ñ·Ç ·ñáõÝïÇ ù³Ý¹áõÙ ×³Ý³å³ñÑÝ»ñÇ« ë³Éí³ÍùÇ«
Ã»ù³Ñ³ñÃ³ÏÇ« ³ëïÇ×³ÝÝ»ñÇ ¨ ³ÛÉ Ï³éáõóí³ÍùÝ»ñÇ Çñ³Ï³Ý³óÙ³Ý Ñ³Ù³ñ</t>
  </si>
  <si>
    <t>²í»Éáñ¹ µÝ³ÑáÕÇ µ³ñÓáõÙ ÇÝùÝ³Ã³÷ Ù»ù»Ý³Ý»ñÇ íñ³ »õ ï»Õ³÷áËáõÙ ÙÇÝã¨ 13ÏÙ</t>
  </si>
  <si>
    <t>´³ñ»Ï³ñ·Ù³Ý ³ßË³ï³ÝùÝ»ñ</t>
  </si>
  <si>
    <t>´»ïáÝ» »½ñ³ù³ñ»ñÇ ï»Õ³¹ñáõÙ 200x80ÙÙ ã³÷»ñÇ</t>
  </si>
  <si>
    <t>´»ïáÝ B15 »½ñ³ù³ñ»ñÇ ÑÇÙù»ñÇ Ñ³Ù³ñ</t>
  </si>
  <si>
    <t>Ì³ÍÏáõÛÃÇ å³ïñ³ëïáõÙ Ù³Ýñ³Ñ³ïÇÏ ³ëý³Éï³µ»ïáÝÇó 4ëÙ Ñ³ëïáõÃÛ³Ùµ</t>
  </si>
  <si>
    <t>Ê×Ç ß»ñïÇ Çñ³Ï³Ý³óáõÙ /20-40ÙÙ ã³÷³µ³ÅÝÇ/ h=150ÙÙ ïá·áñ³Í µÇïáõÙ³ÛÇÝ Ù³ÍáõÍ³Ýáí</t>
  </si>
  <si>
    <t>N1-3 æñ³Ù³ï³Ï³ñ³ñÙ³Ý ó³Ýó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</si>
  <si>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</si>
  <si>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</si>
  <si>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</si>
  <si>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</si>
  <si>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</si>
  <si>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</si>
  <si>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r>
      <t xml:space="preserve">ö³Ï³ÝÝ»ñ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50ÙÙ</t>
    </r>
  </si>
  <si>
    <t>æñ³ï³ù³óáõóÇãÝ»ñÇ ï»Õ³¹ñáõÙ §²ñÇëïáÝ¦ ïÇåÇ N=1.5Ïíï/Å, V=80É</t>
  </si>
  <si>
    <t>æñ³ï³ù³óáõóÇãÇ ï»Õ³¹ñáõÙ §²ñÇëïáÝ¦ ïÇåÇ N=1.2Ïíï/Å, V=50É</t>
  </si>
  <si>
    <t>Èí³ó³ñ³ÝÇ Íáñ³Ï-Ë³éÝÇãÇ ï»Õ³¹ñáõÙ</t>
  </si>
  <si>
    <t>ÊáÑ³Ýáó³ÏáÝùÇ Íáñ³Ï-Ë³éÝÇãÇ ï»Õ³¹ñáõÙ</t>
  </si>
  <si>
    <r>
      <t xml:space="preserve">Ð³Ï³Ññ¹»Ñ³ÛÇÝ ÷³Ï³ÝÇ ï»Õ³¹ñáõÙ 
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 xml:space="preserve">50ÙÙ /Ý»ñ³éÛ³É ×Ï³ËáÕáí³ÏÁ -20Ù, å³Ñ³ñ³ÝÁ/ </t>
    </r>
  </si>
  <si>
    <t>üÇïÇÝ·Ý»ñ /ï³ñµ»ñ/</t>
  </si>
  <si>
    <t>ØÇ³óáõÙ ·áñÍáÕ çñ³·ÍÇÝ</t>
  </si>
  <si>
    <t>ï»Õ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</si>
  <si>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</si>
  <si>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äáÕå³ï» ËáÕáí³ÏÝ»ñÇ Ý»ñÏáõÙ Ñ³Ï³Ïáéá½ÇáÝ Ý»ñÏáí 2 ß»ñï</t>
  </si>
  <si>
    <t>N1-4 ÎáÛáõÕáõ ó³Ýó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</si>
  <si>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</si>
  <si>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</si>
  <si>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Î»ñ³ÙÇÏ³Ï³Ý ½áõ·³ñ³Ý³ÏáÝù»ñÇ ï»Õ³¹ñáõÙ ó³Íñ µ³ùáí /Ù³ÝÏ³Ï³Ý/</t>
  </si>
  <si>
    <t>Î»ñ³ÙÇÏ³Ï³Ý ½áõ·³ñ³Ý³ÏáÝù»ñÇ ï»Õ³¹ñáõÙ ó³Íñ µ³ùáí</t>
  </si>
  <si>
    <t>Î»ñ³ÙÇÏ³Ï³Ý Éí³ó³ñ³ÝÝ»ñÇ ï»Õ³¹ñáõÙ ëÇýáÝáí</t>
  </si>
  <si>
    <t>Î»ñ³ÙÇÏ³Ï³Ý Éí³ó³ñ³ÝÝ»ñÇ ï»Õ³¹ñáõÙ ëÇýáÝáí /Ù³ÝÏ³Ï³Ý/</t>
  </si>
  <si>
    <t>ÊáÑ³Ýáó³ÏáÝùÇ ï»Õ³¹ñáõÙ ëÇýáÝáí âÅ³Ý·áïáÕ Ù»ï³ÕÇó 70x70x35ÙÙ ã³÷ë»ñÇ</t>
  </si>
  <si>
    <t>Èá·³ËóÇÏÇ ï»Õ³¹ñáõÙ, ï³ßï³Ïáí</t>
  </si>
  <si>
    <r>
      <t xml:space="preserve">Ðáë³ÏÝ»ñÇ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</si>
  <si>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Ðáë³ÏÝ»ñÇ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100ÙÙ</t>
    </r>
  </si>
  <si>
    <t>ØÇ³óáõÙ ·áÛáõÃÛáõÝ áõÝ»óáÕ ÏáÛáõÕáõ ËáÕáí³ÏÝ»ñÇÝ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</si>
  <si>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</si>
  <si>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</si>
  <si>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</si>
  <si>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</si>
  <si>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</si>
  <si>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</si>
  <si>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</si>
  <si>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</si>
  <si>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</si>
  <si>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</si>
  <si>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</si>
  <si>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</si>
  <si>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t>ÊáÑ³Ýáó³ÏáÝùÇ ³å³ÙáÝï³ÅáõÙ</t>
  </si>
  <si>
    <r>
      <t xml:space="preserve">²Ýóù»ñÇ µ³óáõÙ ÙÇçÝáñÙÝ»ñáõÙ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</si>
  <si>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r>
      <t xml:space="preserve">²Ýóù»ñÇ µ³óáõÙ Í³ÍÏ»ñáõÙ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</si>
  <si>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N1-5 æ»éáõóáõÙ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</si>
  <si>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</si>
  <si>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</si>
  <si>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</si>
  <si>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</si>
  <si>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æ»éáõóÙ³Ý ³ÉÛáõÙÇÝ» Ù³ñïÏáóÝ»ñÇ ³ñÅ»ùÁ H=350ÙÙ</t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</si>
  <si>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25x4.2ÙÙ ÑÇ¹ñ³íÉÇÏ ÷áñÓ³ñÏáõÙáí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</si>
  <si>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25x4.2ÙÙ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</si>
  <si>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20x3.4ÙÙ ÑÇ¹ñ³íÉÇÏ ÷áñÓ³ñÏáõÙáí</t>
    </r>
  </si>
  <si>
    <t>æ»ñÙ³Ï³ñ·³íáñÇã ÷³Ï³ÝÝ»ñ</t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</si>
  <si>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</si>
  <si>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</si>
  <si>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</si>
  <si>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æ»éáõóÇã ë³ñù»ñÇ Ï»é»ñ</t>
  </si>
  <si>
    <t>ú¹³Ñ»é³óÙ³Ý ÷³Ï³ÝÝ»ñ</t>
  </si>
  <si>
    <t>üÇïÇÝ·Ý»ñ »õ Ó»õ³íáñ Ù³ë»ñ /ï³ñµ»ñ/</t>
  </si>
  <si>
    <t>²Ýóù»ñÇ µ³óáõÙ å³ïáõÙ, L=500ÙÙ</t>
  </si>
  <si>
    <r>
      <t>ÊáÕáí³ÏÝ»ñÇ ³å³ÙáÝï³ÅáõÙ</t>
    </r>
    <r>
      <rPr>
        <sz val="8"/>
        <rFont val="Symbol"/>
        <family val="1"/>
        <charset val="2"/>
      </rPr>
      <t/>
    </r>
  </si>
  <si>
    <t>N1-6 ú¹³÷áËáõÃÛáõÝ</t>
  </si>
  <si>
    <r>
      <t>ú¹Ç Ý»ñ³ÍÙ³Ý ¨ ³ñï³ÍÙ³Ý è»Ïáõå»ñ³óÇáÝ Ñ³Ù³Ï³ñ·  Ü-235Ù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²-220Ù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</si>
  <si>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r>
      <t>ú¹Ç Ý»ñ³ÍÙ³Ý ¨ ³ñï³ÍÙ³Ý è»Ïáõå»ñ³óÇáÝ Ñ³Ù³Ï³ñ·  Ü-135Ù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²-125Ù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</si>
  <si>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r>
      <t>ú¹Ç Ý»ñ³ÍÙ³Ý ¨ ³ñï³ÍÙ³Ý è»Ïáõå»ñ³óÇáÝ Ñ³Ù³Ï³ñ·  Ü-115Ù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²-105Ù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</si>
  <si>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t>²é³ëï³Õ³ÛÇÝ û¹³ÙáõÕ L=1310, N=0.075Ïíï/Å</t>
  </si>
  <si>
    <t>Î³Ý³É³ÛÇÝ û¹³ÙáõÕ L=1250, N=0.2Ïíï/Å</t>
  </si>
  <si>
    <t>òÇÝÏ³å³ï åáÕå³ïÇó Ñáí³Ýáó  2200x1800ÙÙ /ËáÑ³Ýáó³ÛÇÝ ¿É»Ïïñ³Ï³Ý ë³ÉÇ íñ³/</t>
  </si>
  <si>
    <t>²Ýóù»ñÇ µ³óáõÙ å³ï»ñáõÙ 550x350ÙÙ, L=300ÙÙ, 31 Ñ³ï</t>
  </si>
  <si>
    <t>ú¹Ç ³ñï³ÍÙ³Ý ×³Õ³í³Ý¹³Ï P150 150x150ÙÙ</t>
  </si>
  <si>
    <t>ú¹³ï³ñÇ ³ÝóÏ³óáõÙ óÇÝÏ³å³ï åáÕå³ïÇó 300x300(h)ÙÙ ã³÷»ñÇ</t>
  </si>
  <si>
    <r>
      <t xml:space="preserve">ú¹³ï³ñÇ ³ÝóÏ³óáõÙ óÇÝÏ³å³ï åáÕå³ïÇó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125ÙÙ</t>
    </r>
  </si>
  <si>
    <t>òÇÝÏ³å³ï åáÕå³ïÇó Ñáí³Ýáó ï³ÝÇùáõÙ 500x300ÙÙ</t>
  </si>
  <si>
    <t>òÇÝÏ³å³ï åáÕå³ïÇó Ñáí³Ýáó ï³ÝÇùáõÙ 1400x300ÙÙ</t>
  </si>
  <si>
    <t>N1-7 ¾É»Ïïñ³Ù³ï³Ï³ñ³ñáõÙ</t>
  </si>
  <si>
    <t>Ü»ñùÇÝ ¿É»Ïïñ³Ï³Ý Ù³ë</t>
  </si>
  <si>
    <t>Ø»ï³Õ³Ï³Ý ³ñÏÕÇ 1200x600x250ÙÙ ã³÷»ñÇ</t>
  </si>
  <si>
    <t>ÊáÑ³ÝáóÇ µ³ßËÇã Ù»ï³Õ³Ï³Ý å³Ñ³ñ³ÝÇ ï»Õ³¹ñáõÙ 600x600x250ÙÙ ã³÷»ñÇ</t>
  </si>
  <si>
    <t>´³ßËÇã í³Ñ³ÝÇ ï»Õ³¹ñáõÙ 2x12 Ùá¹áõÉÇ</t>
  </si>
  <si>
    <t>´³ßËÇã í³Ñ³ÝÇ ï»Õ³¹ñáõÙ 12 Ùá¹áõÉÇ</t>
  </si>
  <si>
    <t>´³ßËÇã í³Ñ³ÝÇ ï»Õ³¹ñáõÙ 18 Ùá¹áõÉÇ</t>
  </si>
  <si>
    <t xml:space="preserve">ØáõïùÇ µ³ßËÇã å³Ñ³ñ³ÝÇ ï»Õ³¹ñáõÙ ВРУ8504 - 250 </t>
  </si>
  <si>
    <t>²íïáÙ³ï ³Ýç³ïÇã »é³ý³½ 125²</t>
  </si>
  <si>
    <t>²íïáÙ³ï ³Ýç³ïÇã »é³ý³½ 75²</t>
  </si>
  <si>
    <t>²íïáÙ³ï ³Ýç³ïÇã »é³ý³½ 63²</t>
  </si>
  <si>
    <t>²íïáÙ³ï ³Ýç³ïÇã »é³ý³½ 40²</t>
  </si>
  <si>
    <t>²íïáÙ³ï ³Ýç³ïÇã »é³ý³½ 32²</t>
  </si>
  <si>
    <t>²íïáÙ³ï ³Ýç³ïÇã »é³ý³½ 25²</t>
  </si>
  <si>
    <t>²íïáÙ³ï ³Ýç³ïÇã »é³ý³½ 16²</t>
  </si>
  <si>
    <t>²íïáÙ³ï ³Ýç³ïÇã ÙÇ³ý³½ 25²</t>
  </si>
  <si>
    <t>²íïáÙ³ï ³Ýç³ïÇã ÙÇ³ý³½ 16²</t>
  </si>
  <si>
    <t>²íïáÙ³ï ³Ýç³ïÇã ÙÇ³ý³½ 10²</t>
  </si>
  <si>
    <t>²íïáÙ³ï ³Ýç³ïÇã ÙÇ³ý³½ 1²</t>
  </si>
  <si>
    <t>ä³ßïå³ÝÇã ë³ñù »é³ý³½ УЗО-25</t>
  </si>
  <si>
    <t>Î³é³í³ñ³Ï³Ý Ïá×³Ï ПКЕ-2-112
/û¹³÷áËáõÃÛ³Ý Ñ³Ù³ñ/</t>
  </si>
  <si>
    <t>ÂáÕ³ñÏÇã Ï³é³í³ñ³Ï³Ý Ïá×³Ïáí 10² /û¹³÷áËáõÃÛ³Ý Ñ³Ù³ñ/</t>
  </si>
  <si>
    <t>²íïáÙ³ï ³Ýç³ïÇã »é³ý³½ 25² /ï³ÝÇùÇ çñÑáñ¹³ÝÇ ï³ù³óáõóÇã/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</si>
  <si>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</si>
  <si>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</si>
  <si>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</si>
  <si>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</si>
  <si>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</si>
  <si>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</si>
  <si>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ÆÝùÝ³Ï³ñ·³íáñÙ³Ùµ Ù³ÉáõË çñÑáñ¹³ÝÇ ï³ù³óÙ³Ý Ñ³Ù³ñ, 20íï/Ù</t>
  </si>
  <si>
    <t>äÉ³ëïÙ³ë» í³ù ÙÇç³Ýóùáí í³Ñ³ÝÝ»ñÇ ëÝáÕ Ù³ÉáõËÇ 150ÙÙ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</si>
  <si>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</si>
  <si>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</si>
  <si>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ÐáÕ³ÝóáõÙ</t>
  </si>
  <si>
    <t>Þ»ñï³íáñ åáÕå³ï 40x4</t>
  </si>
  <si>
    <t>²ÝÏÛáõÝ³íáñ åáÕå³ï  50x50x5ÙÙ - L=2,5Ù</t>
  </si>
  <si>
    <t>III Ï³ñ·Ç ·ñáõÝïÇ Ùß³ÏáõÙ Ó»éùáí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</si>
  <si>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</si>
  <si>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</si>
  <si>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Ü»ñùÇÝ ¿É»Ïïñ³Éáõë³íáñáõÃÛ³Ý Ù³ë</t>
  </si>
  <si>
    <t xml:space="preserve">Èº¸ ïÇåÇ Éáõë³ïáõÝ»ñÇ ï»Õ³¹ñáõÙ 36íï Ñ½áñáõÃÛ³Ùµ, IP 20/40, 4530ÉÙ 600x600ÙÙ </t>
  </si>
  <si>
    <t xml:space="preserve">Èº¸ ïÇåÇ Éáõë³ïáõÝ»ñÇ ï»Õ³¹ñáõÙ 36íï Ñ½áñáõÃÛ³Ùµ, 3960ÉÙ 1200x150ÙÙ </t>
  </si>
  <si>
    <t xml:space="preserve">Èº¸ ïÇåÇ Éáõë³ïáõÝ»ñÇ ï»Õ³¹ñáõÙ 36íï Ñ½áñáõÃÛ³Ùµ /Ñ»ñÙ»ïÇÏ/, 4300ÉÙ 1200x150ÙÙ </t>
  </si>
  <si>
    <t>Èº¸ ïÇåÇ Éáõë³ïáõÝ»ñÇ ï»Õ³¹ñáõÙ ³é³ëï³ÕÇ 25íï Ñ½áñáõÃÛ³Ùµ, 250ÙÙ ïñ³Ù³·Íáí /ëåáñï¹³ÑÉÇ×/</t>
  </si>
  <si>
    <t>Èº¸ ïÇåÇ Éáõë³ïáõÝ»ñÇ ï»Õ³¹ñáõÙ ³é³ëï³ÕÇ 25íï Ñ½áñáõÃÛ³Ùµ, 250ÙÙ,  ïñ³Ù³·Íáí 4700ÉÙ /Ñ³Ý¹ÇëáõÃÛ³Ý ëñ³Ñ/</t>
  </si>
  <si>
    <t>Èº¸ ïÇåÇ Éáõë³ïáõÝ»ñÇ ï»Õ³¹ñáõÙ ³é³ëï³ÕÇ 25íï Ñ½áñáõÃÛ³Ùµ, 250ÙÙ,  ïñ³Ù³·Íáí 4700ÉÙ /Ý³Ë³Ùáõïù/</t>
  </si>
  <si>
    <t>Èº¸ ïÇåÇ Éáõë³ïáõÝ»ñÇ ï»Õ³¹ñáõÙ ¹ñëáõÙ  Ñ»ñÙ»ïÇÏ 25íï Ñ½áñáõÃÛ³Ùµ, 250ÙÙ ïñ³Ù³·Íáí</t>
  </si>
  <si>
    <t>Èº¸ ïÇåÇ Éáõë³ïáõÝ»ñÇ ï»Õ³¹ñáõÙ   25íï Ñ½áñáõÃÛ³Ùµ, 250ÙÙ ïñ³Ù³·Íáí, 1100ÉÙ /Ý»ñùÇÝ ³ñëïÇ×³Ý³í³Ý¹³Ï/</t>
  </si>
  <si>
    <t>Èº¸ ïÇåÇ Éáõë³ïáõÝ»ñÇ ï»Õ³¹ñáõÙ   25íï Ñ½áñáõÃÛ³Ùµ, 250ÙÙ ïñ³Ù³·Íáí, /ÙÇç³Ýóù/</t>
  </si>
  <si>
    <t>Èº¸ ïÇåÇ ë³ÝÑ³Ý·áõÛóÇ Éáõë³ïáõÝ»ñÇ ï»Õ³¹ñáõÙ 11 íï Ñ½áñáõÃÛ³Ùµ, 3300ÉÙ</t>
  </si>
  <si>
    <t>Èº¸ ïÇåÇ Éáõë³ïáõÝ»ñÇ ï»Õ³¹ñáõÙ   25íï Ñ½áñáõÃÛ³Ùµ, Ù³ñïÏáóáí, /ÙÇç³Ýóù/</t>
  </si>
  <si>
    <t>ì³ñ¹³ÏÝ»ñÇ ï»Õ³¹ñáõÙ</t>
  </si>
  <si>
    <t>ì³ñ¹³ÏÝ»ñÇ ï»Õ³¹ñáõÙ ÑáÕ³ÝóáõÙáí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</si>
  <si>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</si>
  <si>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</si>
  <si>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</si>
  <si>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 xml:space="preserve">öáË³Ýç³ïÇã »ñ»ù ¹Çñùáí ï»Õ³¹ñáõÙ </t>
  </si>
  <si>
    <t>îáõ÷»ñ ³Ýç³ïÇãÝ»ñÇ »õ í³ñ¹³ÏÝ»ñÇ ï»Õ³¹ñÙ³Ý Ñ³Ù³ñ</t>
  </si>
  <si>
    <t>îáõ÷»ñ ×ÛáõÕ³íáñÙ³Ý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</si>
  <si>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</si>
  <si>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</si>
  <si>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²ÏáëÝ»ñÇ ÷áñáõÙ ëí³ÕÇ ï³Ï</t>
  </si>
  <si>
    <t>²ÏáëÝ»ñÇ ÷³ÏáõÙ</t>
  </si>
  <si>
    <t>²å³ÝáÝï³ÅÙ³Ý ³ßË³ï³ÝùÝ»ñ</t>
  </si>
  <si>
    <t>Ø»ï³Õ³Ï³Ý ³ñÏÕÇ Ñ³ïÇãáí ³å³ÙáÝï³ÅáõÙ</t>
  </si>
  <si>
    <t>ÈÛáõÙÇÝ»ëó»Ýï³ÛÇÝ É³Ùå»ñáí Éáõë³ïáõÝ»ñÇ ³å³ÙáÝï³ÅáõÙ</t>
  </si>
  <si>
    <t xml:space="preserve">ì³ñ¹³ÏÝ»ñÇ ³å³ÙáÝï³ÅáõÙ </t>
  </si>
  <si>
    <t>N1-6 Ð³Ï³Ññ¹»Ñ³ÛÇÝ »õ å³ßïå³ÝáõÃÛ³Ý ³½¹³Ýß³Ý³ÛÇÝ Ñ³Ù³Ï³ñ·»ñ</t>
  </si>
  <si>
    <t>ÐëÏÇã å³Ý»É 16 ·áïÇ Ý»ñÏ³éáõóí³Í Ï³é³í³ñáÕ ë³ñùáí »õ Ù³ñïÏáóáí</t>
  </si>
  <si>
    <t>ÌË³ÛÇÝ ïíÇã Ñ³ëó»³Ï³Ý</t>
  </si>
  <si>
    <t>Þ³ñÅ³Ï³Ý ïíÇã Ñ³ëó»³Ï³Ý</t>
  </si>
  <si>
    <t>î³·Ý³åÇ Ó»éùÇ Ïá×³Ï</t>
  </si>
  <si>
    <t>Èáõë³Ó³ÛÝ³ÛÇÝ ßã³Ï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</si>
  <si>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</si>
  <si>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</si>
  <si>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</si>
  <si>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Ð³Ï³Ññ¹»Ñ³ÛÇÝ å³Ñ³ñ³Ý</t>
  </si>
  <si>
    <t>ìÃ³ñ³ÛÇÝ Éáõë³ïáõ ³íïáÝáÙ ëÝáõóÙ³Ùµ LED</t>
  </si>
  <si>
    <t>ØÇÝã»õ 200ÙÙ å³ï»ñÇ Ù»ç ³Ýóù»ñÇ µ³óáõÙ</t>
  </si>
  <si>
    <t>200-500ÙÙ å³ï»ñÇ Ù»ç ³Ýóù»ñÇ µ³óáõÙ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</si>
  <si>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</si>
  <si>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</si>
  <si>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</si>
  <si>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</si>
  <si>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</si>
  <si>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</si>
  <si>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²ÙµáÕçÁ</t>
  </si>
  <si>
    <t>ê³ñù³íáñáõÙÝ»ñ</t>
  </si>
  <si>
    <t>Ð»é³Ëáë³ÛÇÝ Ñ³Ý·áõÛó (GSM)</t>
  </si>
  <si>
    <t>²ÙµáÕç ïáÏáëÁ</t>
  </si>
  <si>
    <t>È. ¶ñÇ·áñÛ³Ý</t>
  </si>
  <si>
    <t xml:space="preserve">                                   Î³½Ù»ó</t>
  </si>
  <si>
    <t>¶. ¶ñÇ·áñÛ³ÝÁ</t>
  </si>
  <si>
    <t xml:space="preserve">ø³Ý¹Ù³Ý ¨ í»ñ³Ýáñá·Ù³Ý ³ßË³ï³ÝùÝ»ñ </t>
  </si>
  <si>
    <t>ÞñÇß³ÏÝ»ñÇ å³ïñ³ëïáõÙ Ï»ñ³Ùá·ñ³ÝÇï» ë³É»ñáí H=80ÙÙ</t>
  </si>
  <si>
    <t xml:space="preserve">ìÇÝÇÉ³ÛÇÝ Í³ÍÏáõÛÃÇ Çñ³Ï³Ý³óáõÙ 2ÙÙ Ñ³ëïáõÃÛ³Ùµ </t>
  </si>
  <si>
    <t xml:space="preserve">                                  §Â.².Ð.¶. ¶ðÆ¶¦ êäÀ ïÝûñ»Ý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</si>
</sst>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8" formatCode="0.000000"/>
    <numFmt numFmtId="169" formatCode="#,##0.000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sz val="10"/>
      <name val="Arial"/>
      <charset val="204"/>
    </font>
    <font>
      <vertAlign val="superscript"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vertAlign val="subscript"/>
      <sz val="8"/>
      <name val="Arial Armenian"/>
      <family val="2"/>
    </font>
    <font>
      <sz val="8"/>
      <name val="Symbol"/>
      <family val="1"/>
      <charset val="2"/>
    </font>
    <font>
      <b/>
      <i/>
      <sz val="10"/>
      <name val="Arial Armenian"/>
      <family val="2"/>
    </font>
    <font>
      <sz val="9"/>
      <name val="Arial Armenian"/>
      <family val="2"/>
    </font>
    <font>
      <sz val="8"/>
      <name val="Symbo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Arial Narrow"/>
      <family val="2"/>
      <charset val="204"/>
    </font>
    <font>
      <u/>
      <sz val="8"/>
      <name val="Arial Armenian"/>
      <family val="2"/>
    </font>
    <font>
      <u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2" applyFont="1" applyFill="1"/>
    <xf numFmtId="49" fontId="3" fillId="0" borderId="0" xfId="2" applyNumberFormat="1" applyFont="1" applyFill="1"/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2" fontId="3" fillId="0" borderId="0" xfId="2" applyNumberFormat="1" applyFont="1" applyFill="1"/>
    <xf numFmtId="168" fontId="3" fillId="0" borderId="0" xfId="2" applyNumberFormat="1" applyFont="1" applyFill="1"/>
    <xf numFmtId="0" fontId="3" fillId="0" borderId="0" xfId="2" applyNumberFormat="1" applyFont="1" applyFill="1" applyBorder="1" applyAlignment="1" applyProtection="1"/>
    <xf numFmtId="0" fontId="3" fillId="0" borderId="0" xfId="2" applyFont="1" applyFill="1" applyAlignment="1">
      <alignment horizontal="left"/>
    </xf>
    <xf numFmtId="169" fontId="3" fillId="0" borderId="0" xfId="2" applyNumberFormat="1" applyFont="1" applyFill="1" applyBorder="1" applyAlignment="1" applyProtection="1"/>
    <xf numFmtId="0" fontId="3" fillId="0" borderId="0" xfId="2" applyNumberFormat="1" applyFont="1" applyFill="1" applyBorder="1" applyAlignment="1" applyProtection="1">
      <alignment horizontal="left"/>
    </xf>
    <xf numFmtId="0" fontId="3" fillId="0" borderId="0" xfId="2" applyFont="1" applyFill="1" applyAlignment="1">
      <alignment horizontal="center"/>
    </xf>
    <xf numFmtId="49" fontId="3" fillId="2" borderId="1" xfId="2" applyNumberFormat="1" applyFont="1" applyFill="1" applyBorder="1"/>
    <xf numFmtId="0" fontId="11" fillId="2" borderId="1" xfId="2" applyFont="1" applyFill="1" applyBorder="1" applyAlignment="1">
      <alignment vertical="center"/>
    </xf>
    <xf numFmtId="0" fontId="3" fillId="2" borderId="1" xfId="2" applyFont="1" applyFill="1" applyBorder="1"/>
    <xf numFmtId="2" fontId="3" fillId="2" borderId="1" xfId="2" applyNumberFormat="1" applyFont="1" applyFill="1" applyBorder="1"/>
    <xf numFmtId="2" fontId="12" fillId="2" borderId="1" xfId="2" applyNumberFormat="1" applyFont="1" applyFill="1" applyBorder="1" applyAlignment="1">
      <alignment vertical="center"/>
    </xf>
    <xf numFmtId="10" fontId="12" fillId="2" borderId="1" xfId="1" applyNumberFormat="1" applyFont="1" applyFill="1" applyBorder="1" applyAlignment="1">
      <alignment vertical="center"/>
    </xf>
    <xf numFmtId="49" fontId="3" fillId="2" borderId="3" xfId="2" applyNumberFormat="1" applyFont="1" applyFill="1" applyBorder="1"/>
    <xf numFmtId="0" fontId="11" fillId="2" borderId="4" xfId="2" applyFont="1" applyFill="1" applyBorder="1" applyAlignment="1">
      <alignment vertical="center"/>
    </xf>
    <xf numFmtId="0" fontId="3" fillId="2" borderId="4" xfId="2" applyFont="1" applyFill="1" applyBorder="1"/>
    <xf numFmtId="0" fontId="3" fillId="2" borderId="5" xfId="2" applyFont="1" applyFill="1" applyBorder="1"/>
    <xf numFmtId="2" fontId="12" fillId="2" borderId="6" xfId="2" applyNumberFormat="1" applyFont="1" applyFill="1" applyBorder="1" applyAlignment="1">
      <alignment vertical="center"/>
    </xf>
    <xf numFmtId="49" fontId="3" fillId="2" borderId="7" xfId="2" applyNumberFormat="1" applyFont="1" applyFill="1" applyBorder="1"/>
    <xf numFmtId="0" fontId="11" fillId="2" borderId="8" xfId="2" applyFont="1" applyFill="1" applyBorder="1" applyAlignment="1">
      <alignment vertical="center"/>
    </xf>
    <xf numFmtId="0" fontId="3" fillId="2" borderId="8" xfId="2" applyFont="1" applyFill="1" applyBorder="1"/>
    <xf numFmtId="0" fontId="3" fillId="2" borderId="9" xfId="2" applyFont="1" applyFill="1" applyBorder="1"/>
    <xf numFmtId="2" fontId="3" fillId="2" borderId="5" xfId="2" applyNumberFormat="1" applyFont="1" applyFill="1" applyBorder="1"/>
    <xf numFmtId="10" fontId="12" fillId="2" borderId="6" xfId="1" applyNumberFormat="1" applyFont="1" applyFill="1" applyBorder="1" applyAlignment="1">
      <alignment vertical="center"/>
    </xf>
    <xf numFmtId="2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18" fillId="0" borderId="2" xfId="2" applyFont="1" applyFill="1" applyBorder="1" applyAlignment="1">
      <alignment horizontal="center" vertical="center"/>
    </xf>
    <xf numFmtId="0" fontId="18" fillId="0" borderId="10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/>
    </xf>
    <xf numFmtId="0" fontId="4" fillId="0" borderId="10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/>
    </xf>
    <xf numFmtId="1" fontId="4" fillId="0" borderId="1" xfId="2" applyNumberFormat="1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center"/>
    </xf>
    <xf numFmtId="49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vertical="center"/>
    </xf>
  </cellXfs>
  <cellStyles count="15">
    <cellStyle name="Normal" xfId="0" builtinId="0"/>
    <cellStyle name="Normal 2" xfId="4"/>
    <cellStyle name="Normal 2 2" xfId="3"/>
    <cellStyle name="Normal 2 3" xfId="5"/>
    <cellStyle name="Normal 3" xfId="6"/>
    <cellStyle name="Normal 3 2" xfId="7"/>
    <cellStyle name="Normal 3 2 2" xfId="8"/>
    <cellStyle name="Normal 4" xfId="9"/>
    <cellStyle name="Normal 6" xfId="10"/>
    <cellStyle name="Percent" xfId="1" builtinId="5"/>
    <cellStyle name="Обычный 2" xfId="2"/>
    <cellStyle name="Обычный 2 2" xfId="11"/>
    <cellStyle name="Обычный 3" xfId="12"/>
    <cellStyle name="Обычный 4" xfId="1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9"/>
  <sheetViews>
    <sheetView showZeros="0" tabSelected="1" topLeftCell="A1477" zoomScale="130" zoomScaleNormal="130" zoomScaleSheetLayoutView="55" workbookViewId="0">
      <selection activeCell="F1524" sqref="F1524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11.140625" style="1" customWidth="1"/>
    <col min="7" max="7" width="9.140625" style="1"/>
    <col min="8" max="8" width="9.5703125" style="1" bestFit="1" customWidth="1"/>
    <col min="9" max="16384" width="9.140625" style="1"/>
  </cols>
  <sheetData>
    <row r="1" spans="1:6" ht="48" customHeight="1" x14ac:dyDescent="0.2">
      <c r="A1" s="52" t="s">
        <v>0</v>
      </c>
      <c r="B1" s="52"/>
      <c r="C1" s="52"/>
      <c r="D1" s="52"/>
      <c r="E1" s="52"/>
      <c r="F1" s="52"/>
    </row>
    <row r="2" spans="1:6" ht="18.75" customHeight="1" x14ac:dyDescent="0.2">
      <c r="A2" s="53"/>
      <c r="B2" s="53"/>
      <c r="C2" s="53"/>
      <c r="D2" s="53"/>
      <c r="E2" s="53"/>
      <c r="F2" s="53"/>
    </row>
    <row r="3" spans="1:6" ht="15.75" customHeight="1" x14ac:dyDescent="0.2">
      <c r="A3" s="2"/>
      <c r="B3" s="54" t="s">
        <v>1</v>
      </c>
      <c r="C3" s="54"/>
      <c r="D3" s="54"/>
      <c r="E3" s="54"/>
      <c r="F3" s="54"/>
    </row>
    <row r="4" spans="1:6" ht="9.75" customHeight="1" x14ac:dyDescent="0.2">
      <c r="B4" s="11"/>
      <c r="C4" s="11"/>
      <c r="D4" s="11"/>
    </row>
    <row r="5" spans="1:6" ht="12.75" customHeight="1" x14ac:dyDescent="0.2">
      <c r="A5" s="55" t="s">
        <v>2</v>
      </c>
      <c r="B5" s="56" t="s">
        <v>3</v>
      </c>
      <c r="C5" s="57" t="s">
        <v>4</v>
      </c>
      <c r="D5" s="57" t="s">
        <v>5</v>
      </c>
      <c r="E5" s="58" t="s">
        <v>6</v>
      </c>
      <c r="F5" s="57" t="s">
        <v>7</v>
      </c>
    </row>
    <row r="6" spans="1:6" x14ac:dyDescent="0.2">
      <c r="A6" s="55"/>
      <c r="B6" s="56"/>
      <c r="C6" s="57"/>
      <c r="D6" s="57"/>
      <c r="E6" s="58"/>
      <c r="F6" s="57"/>
    </row>
    <row r="7" spans="1:6" x14ac:dyDescent="0.2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6.95" customHeight="1" x14ac:dyDescent="0.2">
      <c r="A8" s="30"/>
      <c r="B8" s="39" t="s">
        <v>8</v>
      </c>
      <c r="C8" s="31"/>
      <c r="D8" s="49"/>
      <c r="E8" s="29">
        <v>0</v>
      </c>
      <c r="F8" s="29">
        <f>D8*E8</f>
        <v>0</v>
      </c>
    </row>
    <row r="9" spans="1:6" ht="6.95" customHeight="1" x14ac:dyDescent="0.2">
      <c r="A9" s="30"/>
      <c r="B9" s="39"/>
      <c r="C9" s="30"/>
      <c r="D9" s="49"/>
      <c r="E9" s="29"/>
      <c r="F9" s="29"/>
    </row>
    <row r="10" spans="1:6" ht="6.95" customHeight="1" x14ac:dyDescent="0.2">
      <c r="A10" s="30"/>
      <c r="B10" s="39"/>
      <c r="C10" s="30"/>
      <c r="D10" s="49"/>
      <c r="E10" s="29"/>
      <c r="F10" s="29"/>
    </row>
    <row r="11" spans="1:6" ht="6.95" customHeight="1" x14ac:dyDescent="0.2">
      <c r="A11" s="30"/>
      <c r="B11" s="39"/>
      <c r="C11" s="30"/>
      <c r="D11" s="49"/>
      <c r="E11" s="29"/>
      <c r="F11" s="29"/>
    </row>
    <row r="12" spans="1:6" ht="6.95" customHeight="1" x14ac:dyDescent="0.2">
      <c r="A12" s="30"/>
      <c r="B12" s="43" t="s">
        <v>344</v>
      </c>
      <c r="C12" s="30"/>
      <c r="D12" s="45"/>
      <c r="E12" s="29">
        <v>0</v>
      </c>
      <c r="F12" s="29">
        <f>D12*E12</f>
        <v>0</v>
      </c>
    </row>
    <row r="13" spans="1:6" ht="6.95" customHeight="1" x14ac:dyDescent="0.2">
      <c r="A13" s="30"/>
      <c r="B13" s="43"/>
      <c r="C13" s="30"/>
      <c r="D13" s="45"/>
      <c r="E13" s="29"/>
      <c r="F13" s="29"/>
    </row>
    <row r="14" spans="1:6" ht="6.95" customHeight="1" x14ac:dyDescent="0.2">
      <c r="A14" s="30"/>
      <c r="B14" s="43"/>
      <c r="C14" s="30"/>
      <c r="D14" s="45"/>
      <c r="E14" s="29"/>
      <c r="F14" s="29"/>
    </row>
    <row r="15" spans="1:6" ht="6.95" customHeight="1" x14ac:dyDescent="0.2">
      <c r="A15" s="30"/>
      <c r="B15" s="43"/>
      <c r="C15" s="30"/>
      <c r="D15" s="45"/>
      <c r="E15" s="29"/>
      <c r="F15" s="29"/>
    </row>
    <row r="16" spans="1:6" ht="6.95" customHeight="1" x14ac:dyDescent="0.2">
      <c r="A16" s="30">
        <v>1</v>
      </c>
      <c r="B16" s="32" t="s">
        <v>10</v>
      </c>
      <c r="C16" s="33" t="s">
        <v>11</v>
      </c>
      <c r="D16" s="33">
        <v>1500</v>
      </c>
      <c r="E16" s="29">
        <v>0.18142491620419871</v>
      </c>
      <c r="F16" s="29">
        <f>D16*E16</f>
        <v>272.13737430629806</v>
      </c>
    </row>
    <row r="17" spans="1:6" ht="6.95" customHeight="1" x14ac:dyDescent="0.2">
      <c r="A17" s="30"/>
      <c r="B17" s="32"/>
      <c r="C17" s="33"/>
      <c r="D17" s="33"/>
      <c r="E17" s="29"/>
      <c r="F17" s="29"/>
    </row>
    <row r="18" spans="1:6" ht="6.95" customHeight="1" x14ac:dyDescent="0.2">
      <c r="A18" s="30"/>
      <c r="B18" s="32"/>
      <c r="C18" s="33"/>
      <c r="D18" s="33"/>
      <c r="E18" s="29"/>
      <c r="F18" s="29"/>
    </row>
    <row r="19" spans="1:6" ht="6.95" customHeight="1" x14ac:dyDescent="0.2">
      <c r="A19" s="30"/>
      <c r="B19" s="32"/>
      <c r="C19" s="33"/>
      <c r="D19" s="33"/>
      <c r="E19" s="29"/>
      <c r="F19" s="29"/>
    </row>
    <row r="20" spans="1:6" ht="6.95" customHeight="1" x14ac:dyDescent="0.2">
      <c r="A20" s="30">
        <v>2</v>
      </c>
      <c r="B20" s="32" t="s">
        <v>12</v>
      </c>
      <c r="C20" s="33" t="s">
        <v>11</v>
      </c>
      <c r="D20" s="33">
        <f>50/0.04</f>
        <v>1250</v>
      </c>
      <c r="E20" s="29">
        <v>0.46555859537847011</v>
      </c>
      <c r="F20" s="29">
        <f>D20*E20</f>
        <v>581.94824422308761</v>
      </c>
    </row>
    <row r="21" spans="1:6" ht="6.95" customHeight="1" x14ac:dyDescent="0.2">
      <c r="A21" s="30"/>
      <c r="B21" s="32"/>
      <c r="C21" s="33"/>
      <c r="D21" s="33"/>
      <c r="E21" s="29"/>
      <c r="F21" s="29"/>
    </row>
    <row r="22" spans="1:6" ht="6.95" customHeight="1" x14ac:dyDescent="0.2">
      <c r="A22" s="30"/>
      <c r="B22" s="32"/>
      <c r="C22" s="33"/>
      <c r="D22" s="33"/>
      <c r="E22" s="29"/>
      <c r="F22" s="29"/>
    </row>
    <row r="23" spans="1:6" ht="6.95" customHeight="1" x14ac:dyDescent="0.2">
      <c r="A23" s="30"/>
      <c r="B23" s="32"/>
      <c r="C23" s="33"/>
      <c r="D23" s="33"/>
      <c r="E23" s="29"/>
      <c r="F23" s="29"/>
    </row>
    <row r="24" spans="1:6" ht="6.95" customHeight="1" x14ac:dyDescent="0.2">
      <c r="A24" s="30">
        <v>3</v>
      </c>
      <c r="B24" s="32" t="s">
        <v>13</v>
      </c>
      <c r="C24" s="33" t="s">
        <v>14</v>
      </c>
      <c r="D24" s="40">
        <v>250</v>
      </c>
      <c r="E24" s="29">
        <v>0.34595595461027318</v>
      </c>
      <c r="F24" s="29">
        <f>D24*E24</f>
        <v>86.488988652568295</v>
      </c>
    </row>
    <row r="25" spans="1:6" ht="6.95" customHeight="1" x14ac:dyDescent="0.2">
      <c r="A25" s="30"/>
      <c r="B25" s="32"/>
      <c r="C25" s="33"/>
      <c r="D25" s="40"/>
      <c r="E25" s="29"/>
      <c r="F25" s="29"/>
    </row>
    <row r="26" spans="1:6" ht="6.95" customHeight="1" x14ac:dyDescent="0.2">
      <c r="A26" s="30"/>
      <c r="B26" s="32"/>
      <c r="C26" s="33"/>
      <c r="D26" s="40"/>
      <c r="E26" s="29"/>
      <c r="F26" s="29"/>
    </row>
    <row r="27" spans="1:6" ht="6.95" customHeight="1" x14ac:dyDescent="0.2">
      <c r="A27" s="30"/>
      <c r="B27" s="32"/>
      <c r="C27" s="33"/>
      <c r="D27" s="40"/>
      <c r="E27" s="29"/>
      <c r="F27" s="29"/>
    </row>
    <row r="28" spans="1:6" ht="6.95" customHeight="1" x14ac:dyDescent="0.2">
      <c r="A28" s="30">
        <v>4</v>
      </c>
      <c r="B28" s="32" t="s">
        <v>15</v>
      </c>
      <c r="C28" s="30" t="s">
        <v>16</v>
      </c>
      <c r="D28" s="40">
        <v>10</v>
      </c>
      <c r="E28" s="29">
        <v>36.781807522463801</v>
      </c>
      <c r="F28" s="29">
        <f>D28*E28</f>
        <v>367.81807522463799</v>
      </c>
    </row>
    <row r="29" spans="1:6" ht="6.95" customHeight="1" x14ac:dyDescent="0.2">
      <c r="A29" s="30"/>
      <c r="B29" s="32"/>
      <c r="C29" s="30"/>
      <c r="D29" s="40"/>
      <c r="E29" s="29"/>
      <c r="F29" s="29"/>
    </row>
    <row r="30" spans="1:6" ht="6.95" customHeight="1" x14ac:dyDescent="0.2">
      <c r="A30" s="30"/>
      <c r="B30" s="32"/>
      <c r="C30" s="30"/>
      <c r="D30" s="40"/>
      <c r="E30" s="29"/>
      <c r="F30" s="29"/>
    </row>
    <row r="31" spans="1:6" ht="6.95" customHeight="1" x14ac:dyDescent="0.2">
      <c r="A31" s="30"/>
      <c r="B31" s="32"/>
      <c r="C31" s="30"/>
      <c r="D31" s="40"/>
      <c r="E31" s="29"/>
      <c r="F31" s="29"/>
    </row>
    <row r="32" spans="1:6" ht="6.95" customHeight="1" x14ac:dyDescent="0.2">
      <c r="A32" s="30">
        <v>5</v>
      </c>
      <c r="B32" s="32" t="s">
        <v>17</v>
      </c>
      <c r="C32" s="33" t="s">
        <v>11</v>
      </c>
      <c r="D32" s="33">
        <v>1350</v>
      </c>
      <c r="E32" s="29">
        <v>1.8134273150626969</v>
      </c>
      <c r="F32" s="29">
        <f>D32*E32</f>
        <v>2448.1268753346408</v>
      </c>
    </row>
    <row r="33" spans="1:6" ht="6.95" customHeight="1" x14ac:dyDescent="0.2">
      <c r="A33" s="30"/>
      <c r="B33" s="32"/>
      <c r="C33" s="33"/>
      <c r="D33" s="33"/>
      <c r="E33" s="29"/>
      <c r="F33" s="29"/>
    </row>
    <row r="34" spans="1:6" ht="6.95" customHeight="1" x14ac:dyDescent="0.2">
      <c r="A34" s="30"/>
      <c r="B34" s="32"/>
      <c r="C34" s="33"/>
      <c r="D34" s="33"/>
      <c r="E34" s="29"/>
      <c r="F34" s="29"/>
    </row>
    <row r="35" spans="1:6" ht="6.95" customHeight="1" x14ac:dyDescent="0.2">
      <c r="A35" s="30"/>
      <c r="B35" s="32"/>
      <c r="C35" s="33"/>
      <c r="D35" s="33"/>
      <c r="E35" s="29"/>
      <c r="F35" s="29"/>
    </row>
    <row r="36" spans="1:6" ht="6.95" customHeight="1" x14ac:dyDescent="0.2">
      <c r="A36" s="30">
        <v>6</v>
      </c>
      <c r="B36" s="32" t="s">
        <v>18</v>
      </c>
      <c r="C36" s="33" t="s">
        <v>19</v>
      </c>
      <c r="D36" s="34">
        <v>1.8</v>
      </c>
      <c r="E36" s="29">
        <v>17.462921514689317</v>
      </c>
      <c r="F36" s="29">
        <f>D36*E36</f>
        <v>31.433258726440769</v>
      </c>
    </row>
    <row r="37" spans="1:6" ht="6.95" customHeight="1" x14ac:dyDescent="0.2">
      <c r="A37" s="30"/>
      <c r="B37" s="32"/>
      <c r="C37" s="33"/>
      <c r="D37" s="34"/>
      <c r="E37" s="29"/>
      <c r="F37" s="29"/>
    </row>
    <row r="38" spans="1:6" ht="6.95" customHeight="1" x14ac:dyDescent="0.2">
      <c r="A38" s="30"/>
      <c r="B38" s="32"/>
      <c r="C38" s="33"/>
      <c r="D38" s="34"/>
      <c r="E38" s="29"/>
      <c r="F38" s="29"/>
    </row>
    <row r="39" spans="1:6" ht="6.95" customHeight="1" x14ac:dyDescent="0.2">
      <c r="A39" s="30"/>
      <c r="B39" s="32"/>
      <c r="C39" s="33"/>
      <c r="D39" s="34"/>
      <c r="E39" s="29"/>
      <c r="F39" s="29"/>
    </row>
    <row r="40" spans="1:6" ht="6.95" customHeight="1" x14ac:dyDescent="0.2">
      <c r="A40" s="30">
        <v>7</v>
      </c>
      <c r="B40" s="31" t="s">
        <v>20</v>
      </c>
      <c r="C40" s="33" t="s">
        <v>11</v>
      </c>
      <c r="D40" s="33">
        <v>1450</v>
      </c>
      <c r="E40" s="29">
        <v>0.66566489915814742</v>
      </c>
      <c r="F40" s="29">
        <f>D40*E40</f>
        <v>965.21410377931375</v>
      </c>
    </row>
    <row r="41" spans="1:6" ht="6.95" customHeight="1" x14ac:dyDescent="0.2">
      <c r="A41" s="30"/>
      <c r="B41" s="31"/>
      <c r="C41" s="33"/>
      <c r="D41" s="33"/>
      <c r="E41" s="29"/>
      <c r="F41" s="29"/>
    </row>
    <row r="42" spans="1:6" ht="6.95" customHeight="1" x14ac:dyDescent="0.2">
      <c r="A42" s="30"/>
      <c r="B42" s="31"/>
      <c r="C42" s="33"/>
      <c r="D42" s="33"/>
      <c r="E42" s="29"/>
      <c r="F42" s="29"/>
    </row>
    <row r="43" spans="1:6" ht="6.95" customHeight="1" x14ac:dyDescent="0.2">
      <c r="A43" s="30"/>
      <c r="B43" s="31"/>
      <c r="C43" s="33"/>
      <c r="D43" s="33"/>
      <c r="E43" s="29"/>
      <c r="F43" s="29"/>
    </row>
    <row r="44" spans="1:6" ht="6.95" customHeight="1" x14ac:dyDescent="0.2">
      <c r="A44" s="30">
        <v>8</v>
      </c>
      <c r="B44" s="31" t="s">
        <v>21</v>
      </c>
      <c r="C44" s="30" t="s">
        <v>22</v>
      </c>
      <c r="D44" s="30">
        <v>1350</v>
      </c>
      <c r="E44" s="29">
        <v>2.6238251168777786</v>
      </c>
      <c r="F44" s="29">
        <f>D44*E44</f>
        <v>3542.1639077850014</v>
      </c>
    </row>
    <row r="45" spans="1:6" ht="6.95" customHeight="1" x14ac:dyDescent="0.2">
      <c r="A45" s="30"/>
      <c r="B45" s="31"/>
      <c r="C45" s="30"/>
      <c r="D45" s="30"/>
      <c r="E45" s="29"/>
      <c r="F45" s="29"/>
    </row>
    <row r="46" spans="1:6" ht="6.95" customHeight="1" x14ac:dyDescent="0.2">
      <c r="A46" s="30"/>
      <c r="B46" s="31"/>
      <c r="C46" s="30"/>
      <c r="D46" s="30"/>
      <c r="E46" s="29"/>
      <c r="F46" s="29"/>
    </row>
    <row r="47" spans="1:6" ht="6.95" customHeight="1" x14ac:dyDescent="0.2">
      <c r="A47" s="30"/>
      <c r="B47" s="31"/>
      <c r="C47" s="30"/>
      <c r="D47" s="30"/>
      <c r="E47" s="29"/>
      <c r="F47" s="29"/>
    </row>
    <row r="48" spans="1:6" ht="6.95" customHeight="1" x14ac:dyDescent="0.2">
      <c r="A48" s="30">
        <v>9</v>
      </c>
      <c r="B48" s="31" t="s">
        <v>23</v>
      </c>
      <c r="C48" s="30" t="s">
        <v>11</v>
      </c>
      <c r="D48" s="30">
        <v>1500</v>
      </c>
      <c r="E48" s="29">
        <v>4.9469738188600711</v>
      </c>
      <c r="F48" s="29">
        <f>D48*E48</f>
        <v>7420.460728290107</v>
      </c>
    </row>
    <row r="49" spans="1:6" ht="6.95" customHeight="1" x14ac:dyDescent="0.2">
      <c r="A49" s="30"/>
      <c r="B49" s="31"/>
      <c r="C49" s="30"/>
      <c r="D49" s="30"/>
      <c r="E49" s="29"/>
      <c r="F49" s="29"/>
    </row>
    <row r="50" spans="1:6" ht="6.95" customHeight="1" x14ac:dyDescent="0.2">
      <c r="A50" s="30"/>
      <c r="B50" s="31"/>
      <c r="C50" s="30"/>
      <c r="D50" s="30"/>
      <c r="E50" s="29"/>
      <c r="F50" s="29"/>
    </row>
    <row r="51" spans="1:6" ht="6.95" customHeight="1" x14ac:dyDescent="0.2">
      <c r="A51" s="30"/>
      <c r="B51" s="31"/>
      <c r="C51" s="30"/>
      <c r="D51" s="30"/>
      <c r="E51" s="29"/>
      <c r="F51" s="29"/>
    </row>
    <row r="52" spans="1:6" ht="6.95" customHeight="1" x14ac:dyDescent="0.2">
      <c r="A52" s="30">
        <v>10</v>
      </c>
      <c r="B52" s="32" t="s">
        <v>24</v>
      </c>
      <c r="C52" s="33" t="s">
        <v>14</v>
      </c>
      <c r="D52" s="33">
        <v>250</v>
      </c>
      <c r="E52" s="29">
        <v>2.2993451163021716</v>
      </c>
      <c r="F52" s="29">
        <f>D52*E52</f>
        <v>574.83627907554296</v>
      </c>
    </row>
    <row r="53" spans="1:6" ht="6.95" customHeight="1" x14ac:dyDescent="0.2">
      <c r="A53" s="30"/>
      <c r="B53" s="32"/>
      <c r="C53" s="33"/>
      <c r="D53" s="33"/>
      <c r="E53" s="29"/>
      <c r="F53" s="29"/>
    </row>
    <row r="54" spans="1:6" ht="6.95" customHeight="1" x14ac:dyDescent="0.2">
      <c r="A54" s="30"/>
      <c r="B54" s="32"/>
      <c r="C54" s="33"/>
      <c r="D54" s="33"/>
      <c r="E54" s="29"/>
      <c r="F54" s="29"/>
    </row>
    <row r="55" spans="1:6" ht="6.95" customHeight="1" x14ac:dyDescent="0.2">
      <c r="A55" s="30"/>
      <c r="B55" s="32"/>
      <c r="C55" s="33"/>
      <c r="D55" s="33"/>
      <c r="E55" s="29"/>
      <c r="F55" s="29"/>
    </row>
    <row r="56" spans="1:6" ht="6.95" customHeight="1" x14ac:dyDescent="0.2">
      <c r="A56" s="30">
        <v>11</v>
      </c>
      <c r="B56" s="32" t="s">
        <v>25</v>
      </c>
      <c r="C56" s="33" t="s">
        <v>26</v>
      </c>
      <c r="D56" s="34">
        <v>65.94</v>
      </c>
      <c r="E56" s="29">
        <v>0.49989620831720794</v>
      </c>
      <c r="F56" s="29">
        <f>D56*E56</f>
        <v>32.963155976436688</v>
      </c>
    </row>
    <row r="57" spans="1:6" ht="6.95" customHeight="1" x14ac:dyDescent="0.2">
      <c r="A57" s="30"/>
      <c r="B57" s="32"/>
      <c r="C57" s="33"/>
      <c r="D57" s="34"/>
      <c r="E57" s="29"/>
      <c r="F57" s="29"/>
    </row>
    <row r="58" spans="1:6" ht="6.95" customHeight="1" x14ac:dyDescent="0.2">
      <c r="A58" s="30"/>
      <c r="B58" s="32"/>
      <c r="C58" s="33"/>
      <c r="D58" s="34"/>
      <c r="E58" s="29"/>
      <c r="F58" s="29"/>
    </row>
    <row r="59" spans="1:6" ht="6.95" customHeight="1" x14ac:dyDescent="0.2">
      <c r="A59" s="30"/>
      <c r="B59" s="32"/>
      <c r="C59" s="33"/>
      <c r="D59" s="34"/>
      <c r="E59" s="29"/>
      <c r="F59" s="29"/>
    </row>
    <row r="60" spans="1:6" ht="6.95" customHeight="1" x14ac:dyDescent="0.2">
      <c r="A60" s="30">
        <v>12</v>
      </c>
      <c r="B60" s="31" t="s">
        <v>27</v>
      </c>
      <c r="C60" s="29" t="s">
        <v>19</v>
      </c>
      <c r="D60" s="49">
        <v>96</v>
      </c>
      <c r="E60" s="29">
        <v>3.5974600084678978</v>
      </c>
      <c r="F60" s="29">
        <f>D60*E60</f>
        <v>345.35616081291818</v>
      </c>
    </row>
    <row r="61" spans="1:6" ht="6.95" customHeight="1" x14ac:dyDescent="0.2">
      <c r="A61" s="30"/>
      <c r="B61" s="31"/>
      <c r="C61" s="29"/>
      <c r="D61" s="49"/>
      <c r="E61" s="29"/>
      <c r="F61" s="29"/>
    </row>
    <row r="62" spans="1:6" ht="6.95" customHeight="1" x14ac:dyDescent="0.2">
      <c r="A62" s="30"/>
      <c r="B62" s="31"/>
      <c r="C62" s="29"/>
      <c r="D62" s="49"/>
      <c r="E62" s="29"/>
      <c r="F62" s="29"/>
    </row>
    <row r="63" spans="1:6" ht="6.95" customHeight="1" x14ac:dyDescent="0.2">
      <c r="A63" s="30"/>
      <c r="B63" s="31"/>
      <c r="C63" s="29"/>
      <c r="D63" s="49"/>
      <c r="E63" s="29"/>
      <c r="F63" s="29"/>
    </row>
    <row r="64" spans="1:6" ht="20.100000000000001" customHeight="1" x14ac:dyDescent="0.2">
      <c r="A64" s="12"/>
      <c r="B64" s="13" t="s">
        <v>7</v>
      </c>
      <c r="C64" s="14"/>
      <c r="D64" s="14"/>
      <c r="E64" s="15"/>
      <c r="F64" s="16">
        <f>SUM(F16:F63)</f>
        <v>16668.947152186993</v>
      </c>
    </row>
    <row r="65" spans="1:6" ht="20.100000000000001" customHeight="1" x14ac:dyDescent="0.2">
      <c r="A65" s="12"/>
      <c r="B65" s="13" t="s">
        <v>30</v>
      </c>
      <c r="C65" s="14"/>
      <c r="D65" s="14"/>
      <c r="E65" s="15"/>
      <c r="F65" s="17">
        <f>F64/$F$1395</f>
        <v>9.9302682948401791E-2</v>
      </c>
    </row>
    <row r="66" spans="1:6" ht="6.95" customHeight="1" x14ac:dyDescent="0.2">
      <c r="A66" s="30"/>
      <c r="B66" s="39" t="s">
        <v>31</v>
      </c>
      <c r="C66" s="33"/>
      <c r="D66" s="33"/>
      <c r="E66" s="29">
        <v>0</v>
      </c>
      <c r="F66" s="29">
        <f>D66*E66</f>
        <v>0</v>
      </c>
    </row>
    <row r="67" spans="1:6" ht="6.95" customHeight="1" x14ac:dyDescent="0.2">
      <c r="A67" s="30"/>
      <c r="B67" s="39"/>
      <c r="C67" s="33"/>
      <c r="D67" s="33"/>
      <c r="E67" s="29"/>
      <c r="F67" s="29"/>
    </row>
    <row r="68" spans="1:6" ht="6.95" customHeight="1" x14ac:dyDescent="0.2">
      <c r="A68" s="30"/>
      <c r="B68" s="39"/>
      <c r="C68" s="33"/>
      <c r="D68" s="33"/>
      <c r="E68" s="29"/>
      <c r="F68" s="29"/>
    </row>
    <row r="69" spans="1:6" ht="6.95" customHeight="1" x14ac:dyDescent="0.2">
      <c r="A69" s="30"/>
      <c r="B69" s="39"/>
      <c r="C69" s="33"/>
      <c r="D69" s="33"/>
      <c r="E69" s="29"/>
      <c r="F69" s="29"/>
    </row>
    <row r="70" spans="1:6" ht="6.95" customHeight="1" x14ac:dyDescent="0.2">
      <c r="A70" s="30"/>
      <c r="B70" s="41" t="s">
        <v>9</v>
      </c>
      <c r="C70" s="32"/>
      <c r="D70" s="42"/>
      <c r="E70" s="29">
        <v>0</v>
      </c>
      <c r="F70" s="29">
        <f>D70*E70</f>
        <v>0</v>
      </c>
    </row>
    <row r="71" spans="1:6" ht="6.95" customHeight="1" x14ac:dyDescent="0.2">
      <c r="A71" s="30"/>
      <c r="B71" s="41"/>
      <c r="C71" s="33"/>
      <c r="D71" s="42"/>
      <c r="E71" s="29"/>
      <c r="F71" s="29"/>
    </row>
    <row r="72" spans="1:6" ht="6.95" customHeight="1" x14ac:dyDescent="0.2">
      <c r="A72" s="30"/>
      <c r="B72" s="41"/>
      <c r="C72" s="33"/>
      <c r="D72" s="42"/>
      <c r="E72" s="29"/>
      <c r="F72" s="29"/>
    </row>
    <row r="73" spans="1:6" ht="6.95" customHeight="1" x14ac:dyDescent="0.2">
      <c r="A73" s="30"/>
      <c r="B73" s="41"/>
      <c r="C73" s="33"/>
      <c r="D73" s="42"/>
      <c r="E73" s="29"/>
      <c r="F73" s="29"/>
    </row>
    <row r="74" spans="1:6" ht="6.95" customHeight="1" x14ac:dyDescent="0.2">
      <c r="A74" s="30">
        <v>1</v>
      </c>
      <c r="B74" s="32" t="s">
        <v>32</v>
      </c>
      <c r="C74" s="33" t="s">
        <v>11</v>
      </c>
      <c r="D74" s="33">
        <v>700</v>
      </c>
      <c r="E74" s="29">
        <v>2.0031175481863479</v>
      </c>
      <c r="F74" s="29">
        <f>D74*E74</f>
        <v>1402.1822837304435</v>
      </c>
    </row>
    <row r="75" spans="1:6" ht="6.95" customHeight="1" x14ac:dyDescent="0.2">
      <c r="A75" s="30"/>
      <c r="B75" s="32"/>
      <c r="C75" s="33"/>
      <c r="D75" s="33"/>
      <c r="E75" s="29"/>
      <c r="F75" s="29"/>
    </row>
    <row r="76" spans="1:6" ht="6.95" customHeight="1" x14ac:dyDescent="0.2">
      <c r="A76" s="30"/>
      <c r="B76" s="32"/>
      <c r="C76" s="33"/>
      <c r="D76" s="33"/>
      <c r="E76" s="29"/>
      <c r="F76" s="29"/>
    </row>
    <row r="77" spans="1:6" ht="6.95" customHeight="1" x14ac:dyDescent="0.2">
      <c r="A77" s="30"/>
      <c r="B77" s="32"/>
      <c r="C77" s="33"/>
      <c r="D77" s="33"/>
      <c r="E77" s="29"/>
      <c r="F77" s="29"/>
    </row>
    <row r="78" spans="1:6" ht="6.95" customHeight="1" x14ac:dyDescent="0.2">
      <c r="A78" s="30">
        <v>2</v>
      </c>
      <c r="B78" s="32" t="s">
        <v>33</v>
      </c>
      <c r="C78" s="32" t="s">
        <v>34</v>
      </c>
      <c r="D78" s="40">
        <v>210</v>
      </c>
      <c r="E78" s="29">
        <v>1.191083180414183</v>
      </c>
      <c r="F78" s="29">
        <f>D78*E78</f>
        <v>250.12746788697845</v>
      </c>
    </row>
    <row r="79" spans="1:6" ht="6.95" customHeight="1" x14ac:dyDescent="0.2">
      <c r="A79" s="30"/>
      <c r="B79" s="32"/>
      <c r="C79" s="33"/>
      <c r="D79" s="40"/>
      <c r="E79" s="29"/>
      <c r="F79" s="29"/>
    </row>
    <row r="80" spans="1:6" ht="6.95" customHeight="1" x14ac:dyDescent="0.2">
      <c r="A80" s="30"/>
      <c r="B80" s="32"/>
      <c r="C80" s="33"/>
      <c r="D80" s="40"/>
      <c r="E80" s="29"/>
      <c r="F80" s="29"/>
    </row>
    <row r="81" spans="1:6" ht="6.95" customHeight="1" x14ac:dyDescent="0.2">
      <c r="A81" s="30"/>
      <c r="B81" s="32"/>
      <c r="C81" s="33"/>
      <c r="D81" s="40"/>
      <c r="E81" s="29"/>
      <c r="F81" s="29"/>
    </row>
    <row r="82" spans="1:6" ht="6.95" customHeight="1" x14ac:dyDescent="0.2">
      <c r="A82" s="30">
        <v>3</v>
      </c>
      <c r="B82" s="32" t="s">
        <v>35</v>
      </c>
      <c r="C82" s="33" t="s">
        <v>34</v>
      </c>
      <c r="D82" s="34">
        <v>4.5999999999999996</v>
      </c>
      <c r="E82" s="29">
        <v>3.1145763154032409</v>
      </c>
      <c r="F82" s="29">
        <f>D82*E82</f>
        <v>14.327051050854907</v>
      </c>
    </row>
    <row r="83" spans="1:6" ht="6.95" customHeight="1" x14ac:dyDescent="0.2">
      <c r="A83" s="30"/>
      <c r="B83" s="32"/>
      <c r="C83" s="33"/>
      <c r="D83" s="34"/>
      <c r="E83" s="29"/>
      <c r="F83" s="29"/>
    </row>
    <row r="84" spans="1:6" ht="6.95" customHeight="1" x14ac:dyDescent="0.2">
      <c r="A84" s="30"/>
      <c r="B84" s="32"/>
      <c r="C84" s="33"/>
      <c r="D84" s="34"/>
      <c r="E84" s="29"/>
      <c r="F84" s="29"/>
    </row>
    <row r="85" spans="1:6" ht="6.95" customHeight="1" x14ac:dyDescent="0.2">
      <c r="A85" s="30"/>
      <c r="B85" s="32"/>
      <c r="C85" s="33"/>
      <c r="D85" s="34"/>
      <c r="E85" s="29"/>
      <c r="F85" s="29"/>
    </row>
    <row r="86" spans="1:6" ht="6.95" customHeight="1" x14ac:dyDescent="0.2">
      <c r="A86" s="30">
        <v>4</v>
      </c>
      <c r="B86" s="32" t="s">
        <v>36</v>
      </c>
      <c r="C86" s="33" t="s">
        <v>22</v>
      </c>
      <c r="D86" s="42">
        <v>231.5</v>
      </c>
      <c r="E86" s="29">
        <v>0.82198892350435115</v>
      </c>
      <c r="F86" s="29">
        <f>D86*E86</f>
        <v>190.29043579125729</v>
      </c>
    </row>
    <row r="87" spans="1:6" ht="6.95" customHeight="1" x14ac:dyDescent="0.2">
      <c r="A87" s="30"/>
      <c r="B87" s="32"/>
      <c r="C87" s="33"/>
      <c r="D87" s="42"/>
      <c r="E87" s="29"/>
      <c r="F87" s="29"/>
    </row>
    <row r="88" spans="1:6" ht="6.95" customHeight="1" x14ac:dyDescent="0.2">
      <c r="A88" s="30"/>
      <c r="B88" s="32"/>
      <c r="C88" s="33"/>
      <c r="D88" s="42"/>
      <c r="E88" s="29"/>
      <c r="F88" s="29"/>
    </row>
    <row r="89" spans="1:6" ht="6.95" customHeight="1" x14ac:dyDescent="0.2">
      <c r="A89" s="30"/>
      <c r="B89" s="32"/>
      <c r="C89" s="33"/>
      <c r="D89" s="42"/>
      <c r="E89" s="29"/>
      <c r="F89" s="29"/>
    </row>
    <row r="90" spans="1:6" ht="6.95" customHeight="1" x14ac:dyDescent="0.2">
      <c r="A90" s="30">
        <v>5</v>
      </c>
      <c r="B90" s="32" t="s">
        <v>37</v>
      </c>
      <c r="C90" s="33" t="s">
        <v>38</v>
      </c>
      <c r="D90" s="34">
        <v>9.4</v>
      </c>
      <c r="E90" s="29">
        <v>8.0918667631753767</v>
      </c>
      <c r="F90" s="29">
        <f>D90*E90</f>
        <v>76.063547573848538</v>
      </c>
    </row>
    <row r="91" spans="1:6" ht="6.95" customHeight="1" x14ac:dyDescent="0.2">
      <c r="A91" s="30"/>
      <c r="B91" s="32"/>
      <c r="C91" s="33"/>
      <c r="D91" s="34"/>
      <c r="E91" s="29"/>
      <c r="F91" s="29"/>
    </row>
    <row r="92" spans="1:6" ht="6.95" customHeight="1" x14ac:dyDescent="0.2">
      <c r="A92" s="30"/>
      <c r="B92" s="32"/>
      <c r="C92" s="33"/>
      <c r="D92" s="34"/>
      <c r="E92" s="29"/>
      <c r="F92" s="29"/>
    </row>
    <row r="93" spans="1:6" ht="6.95" customHeight="1" x14ac:dyDescent="0.2">
      <c r="A93" s="30"/>
      <c r="B93" s="32"/>
      <c r="C93" s="33"/>
      <c r="D93" s="34"/>
      <c r="E93" s="29"/>
      <c r="F93" s="29"/>
    </row>
    <row r="94" spans="1:6" ht="6.95" customHeight="1" x14ac:dyDescent="0.2">
      <c r="A94" s="30">
        <v>6</v>
      </c>
      <c r="B94" s="32" t="s">
        <v>39</v>
      </c>
      <c r="C94" s="33" t="s">
        <v>34</v>
      </c>
      <c r="D94" s="42">
        <f>266+27</f>
        <v>293</v>
      </c>
      <c r="E94" s="29">
        <v>0.32139109580348879</v>
      </c>
      <c r="F94" s="29">
        <f>D94*E94</f>
        <v>94.167591070422219</v>
      </c>
    </row>
    <row r="95" spans="1:6" ht="6.95" customHeight="1" x14ac:dyDescent="0.2">
      <c r="A95" s="30"/>
      <c r="B95" s="32"/>
      <c r="C95" s="33"/>
      <c r="D95" s="42"/>
      <c r="E95" s="29"/>
      <c r="F95" s="29"/>
    </row>
    <row r="96" spans="1:6" ht="6.95" customHeight="1" x14ac:dyDescent="0.2">
      <c r="A96" s="30"/>
      <c r="B96" s="32"/>
      <c r="C96" s="33"/>
      <c r="D96" s="42"/>
      <c r="E96" s="29"/>
      <c r="F96" s="29"/>
    </row>
    <row r="97" spans="1:6" ht="6.95" customHeight="1" x14ac:dyDescent="0.2">
      <c r="A97" s="30"/>
      <c r="B97" s="32"/>
      <c r="C97" s="33"/>
      <c r="D97" s="42"/>
      <c r="E97" s="29"/>
      <c r="F97" s="29"/>
    </row>
    <row r="98" spans="1:6" ht="6.95" customHeight="1" x14ac:dyDescent="0.2">
      <c r="A98" s="30">
        <v>7</v>
      </c>
      <c r="B98" s="32" t="s">
        <v>40</v>
      </c>
      <c r="C98" s="32" t="s">
        <v>34</v>
      </c>
      <c r="D98" s="42">
        <v>1181.5999999999999</v>
      </c>
      <c r="E98" s="29">
        <v>0.54462219739484785</v>
      </c>
      <c r="F98" s="29">
        <f>D98*E98</f>
        <v>643.52558844175212</v>
      </c>
    </row>
    <row r="99" spans="1:6" ht="6.95" customHeight="1" x14ac:dyDescent="0.2">
      <c r="A99" s="30"/>
      <c r="B99" s="32"/>
      <c r="C99" s="33"/>
      <c r="D99" s="42"/>
      <c r="E99" s="29"/>
      <c r="F99" s="29"/>
    </row>
    <row r="100" spans="1:6" ht="6.95" customHeight="1" x14ac:dyDescent="0.2">
      <c r="A100" s="30"/>
      <c r="B100" s="32"/>
      <c r="C100" s="33"/>
      <c r="D100" s="42"/>
      <c r="E100" s="29"/>
      <c r="F100" s="29"/>
    </row>
    <row r="101" spans="1:6" ht="6.95" customHeight="1" x14ac:dyDescent="0.2">
      <c r="A101" s="30"/>
      <c r="B101" s="32"/>
      <c r="C101" s="33"/>
      <c r="D101" s="42"/>
      <c r="E101" s="29"/>
      <c r="F101" s="29"/>
    </row>
    <row r="102" spans="1:6" ht="6.95" customHeight="1" x14ac:dyDescent="0.2">
      <c r="A102" s="30">
        <v>8</v>
      </c>
      <c r="B102" s="32" t="s">
        <v>41</v>
      </c>
      <c r="C102" s="32" t="s">
        <v>34</v>
      </c>
      <c r="D102" s="33">
        <v>801.5</v>
      </c>
      <c r="E102" s="29">
        <v>0.36985454489103642</v>
      </c>
      <c r="F102" s="29">
        <f>D102*E102</f>
        <v>296.43841773016567</v>
      </c>
    </row>
    <row r="103" spans="1:6" ht="6.95" customHeight="1" x14ac:dyDescent="0.2">
      <c r="A103" s="30"/>
      <c r="B103" s="32"/>
      <c r="C103" s="33"/>
      <c r="D103" s="33"/>
      <c r="E103" s="29"/>
      <c r="F103" s="29"/>
    </row>
    <row r="104" spans="1:6" ht="6.95" customHeight="1" x14ac:dyDescent="0.2">
      <c r="A104" s="30"/>
      <c r="B104" s="32"/>
      <c r="C104" s="33"/>
      <c r="D104" s="33"/>
      <c r="E104" s="29"/>
      <c r="F104" s="29"/>
    </row>
    <row r="105" spans="1:6" ht="6.95" customHeight="1" x14ac:dyDescent="0.2">
      <c r="A105" s="30"/>
      <c r="B105" s="32"/>
      <c r="C105" s="33"/>
      <c r="D105" s="33"/>
      <c r="E105" s="29"/>
      <c r="F105" s="29"/>
    </row>
    <row r="106" spans="1:6" ht="6.95" customHeight="1" x14ac:dyDescent="0.2">
      <c r="A106" s="30">
        <v>9</v>
      </c>
      <c r="B106" s="32" t="s">
        <v>42</v>
      </c>
      <c r="C106" s="33" t="s">
        <v>34</v>
      </c>
      <c r="D106" s="33">
        <f>406.5+15</f>
        <v>421.5</v>
      </c>
      <c r="E106" s="29">
        <v>0.42864862753150451</v>
      </c>
      <c r="F106" s="29">
        <f>D106*E106</f>
        <v>180.67539650452915</v>
      </c>
    </row>
    <row r="107" spans="1:6" ht="6.95" customHeight="1" x14ac:dyDescent="0.2">
      <c r="A107" s="30"/>
      <c r="B107" s="32"/>
      <c r="C107" s="33"/>
      <c r="D107" s="33"/>
      <c r="E107" s="29"/>
      <c r="F107" s="29"/>
    </row>
    <row r="108" spans="1:6" ht="6.95" customHeight="1" x14ac:dyDescent="0.2">
      <c r="A108" s="30"/>
      <c r="B108" s="32"/>
      <c r="C108" s="33"/>
      <c r="D108" s="33"/>
      <c r="E108" s="29"/>
      <c r="F108" s="29"/>
    </row>
    <row r="109" spans="1:6" ht="6.95" customHeight="1" x14ac:dyDescent="0.2">
      <c r="A109" s="30"/>
      <c r="B109" s="32"/>
      <c r="C109" s="33"/>
      <c r="D109" s="33"/>
      <c r="E109" s="29"/>
      <c r="F109" s="29"/>
    </row>
    <row r="110" spans="1:6" ht="6.95" customHeight="1" x14ac:dyDescent="0.2">
      <c r="A110" s="30">
        <v>10</v>
      </c>
      <c r="B110" s="32" t="s">
        <v>43</v>
      </c>
      <c r="C110" s="33" t="s">
        <v>34</v>
      </c>
      <c r="D110" s="42">
        <f>1181.6+406.5+15</f>
        <v>1603.1</v>
      </c>
      <c r="E110" s="29">
        <v>0.42685895233282972</v>
      </c>
      <c r="F110" s="29">
        <f>D110*E110</f>
        <v>684.29758648475934</v>
      </c>
    </row>
    <row r="111" spans="1:6" ht="6.95" customHeight="1" x14ac:dyDescent="0.2">
      <c r="A111" s="30"/>
      <c r="B111" s="32"/>
      <c r="C111" s="33"/>
      <c r="D111" s="33"/>
      <c r="E111" s="29"/>
      <c r="F111" s="29"/>
    </row>
    <row r="112" spans="1:6" ht="6.95" customHeight="1" x14ac:dyDescent="0.2">
      <c r="A112" s="30"/>
      <c r="B112" s="32"/>
      <c r="C112" s="33"/>
      <c r="D112" s="33"/>
      <c r="E112" s="29"/>
      <c r="F112" s="29"/>
    </row>
    <row r="113" spans="1:6" ht="6.95" customHeight="1" x14ac:dyDescent="0.2">
      <c r="A113" s="30"/>
      <c r="B113" s="32"/>
      <c r="C113" s="33"/>
      <c r="D113" s="33"/>
      <c r="E113" s="29"/>
      <c r="F113" s="29"/>
    </row>
    <row r="114" spans="1:6" ht="6.95" customHeight="1" x14ac:dyDescent="0.2">
      <c r="A114" s="30">
        <v>11</v>
      </c>
      <c r="B114" s="32" t="s">
        <v>44</v>
      </c>
      <c r="C114" s="33" t="s">
        <v>14</v>
      </c>
      <c r="D114" s="34">
        <v>977.3</v>
      </c>
      <c r="E114" s="29">
        <v>1.1407149452037552E-2</v>
      </c>
      <c r="F114" s="29">
        <f>D114*E114</f>
        <v>11.148207159476298</v>
      </c>
    </row>
    <row r="115" spans="1:6" ht="6.95" customHeight="1" x14ac:dyDescent="0.2">
      <c r="A115" s="30"/>
      <c r="B115" s="32"/>
      <c r="C115" s="33"/>
      <c r="D115" s="34"/>
      <c r="E115" s="29"/>
      <c r="F115" s="29"/>
    </row>
    <row r="116" spans="1:6" ht="6.95" customHeight="1" x14ac:dyDescent="0.2">
      <c r="A116" s="30"/>
      <c r="B116" s="32"/>
      <c r="C116" s="33"/>
      <c r="D116" s="34"/>
      <c r="E116" s="29"/>
      <c r="F116" s="29"/>
    </row>
    <row r="117" spans="1:6" ht="6.95" customHeight="1" x14ac:dyDescent="0.2">
      <c r="A117" s="30"/>
      <c r="B117" s="32"/>
      <c r="C117" s="33"/>
      <c r="D117" s="34"/>
      <c r="E117" s="29"/>
      <c r="F117" s="29"/>
    </row>
    <row r="118" spans="1:6" ht="6.95" customHeight="1" x14ac:dyDescent="0.2">
      <c r="A118" s="30">
        <v>12</v>
      </c>
      <c r="B118" s="32" t="s">
        <v>45</v>
      </c>
      <c r="C118" s="33" t="s">
        <v>34</v>
      </c>
      <c r="D118" s="34">
        <f>2113.3+45</f>
        <v>2158.3000000000002</v>
      </c>
      <c r="E118" s="29">
        <v>0.27067812259072166</v>
      </c>
      <c r="F118" s="29">
        <f>D118*E118</f>
        <v>584.20459198755464</v>
      </c>
    </row>
    <row r="119" spans="1:6" ht="6.95" customHeight="1" x14ac:dyDescent="0.2">
      <c r="A119" s="30"/>
      <c r="B119" s="32"/>
      <c r="C119" s="33"/>
      <c r="D119" s="34"/>
      <c r="E119" s="29"/>
      <c r="F119" s="29"/>
    </row>
    <row r="120" spans="1:6" ht="6.95" customHeight="1" x14ac:dyDescent="0.2">
      <c r="A120" s="30"/>
      <c r="B120" s="32"/>
      <c r="C120" s="33"/>
      <c r="D120" s="34"/>
      <c r="E120" s="29"/>
      <c r="F120" s="29"/>
    </row>
    <row r="121" spans="1:6" ht="6.95" customHeight="1" x14ac:dyDescent="0.2">
      <c r="A121" s="30"/>
      <c r="B121" s="32"/>
      <c r="C121" s="33"/>
      <c r="D121" s="34"/>
      <c r="E121" s="29"/>
      <c r="F121" s="29"/>
    </row>
    <row r="122" spans="1:6" ht="6.95" customHeight="1" x14ac:dyDescent="0.2">
      <c r="A122" s="30">
        <v>13</v>
      </c>
      <c r="B122" s="32" t="s">
        <v>46</v>
      </c>
      <c r="C122" s="33" t="s">
        <v>11</v>
      </c>
      <c r="D122" s="34">
        <f>3749.6+233</f>
        <v>3982.6</v>
      </c>
      <c r="E122" s="29">
        <v>0.27067812259072166</v>
      </c>
      <c r="F122" s="29">
        <f>D122*E122</f>
        <v>1078.0026910298081</v>
      </c>
    </row>
    <row r="123" spans="1:6" ht="6.95" customHeight="1" x14ac:dyDescent="0.2">
      <c r="A123" s="30"/>
      <c r="B123" s="32"/>
      <c r="C123" s="33"/>
      <c r="D123" s="34"/>
      <c r="E123" s="29"/>
      <c r="F123" s="29"/>
    </row>
    <row r="124" spans="1:6" ht="6.95" customHeight="1" x14ac:dyDescent="0.2">
      <c r="A124" s="30"/>
      <c r="B124" s="32"/>
      <c r="C124" s="33"/>
      <c r="D124" s="34"/>
      <c r="E124" s="29"/>
      <c r="F124" s="29"/>
    </row>
    <row r="125" spans="1:6" ht="6.95" customHeight="1" x14ac:dyDescent="0.2">
      <c r="A125" s="30"/>
      <c r="B125" s="32"/>
      <c r="C125" s="33"/>
      <c r="D125" s="34"/>
      <c r="E125" s="29"/>
      <c r="F125" s="29"/>
    </row>
    <row r="126" spans="1:6" ht="6.95" customHeight="1" x14ac:dyDescent="0.2">
      <c r="A126" s="30">
        <v>14</v>
      </c>
      <c r="B126" s="32" t="s">
        <v>47</v>
      </c>
      <c r="C126" s="33" t="s">
        <v>11</v>
      </c>
      <c r="D126" s="33">
        <v>415.3</v>
      </c>
      <c r="E126" s="29">
        <v>0.58002454840868911</v>
      </c>
      <c r="F126" s="29">
        <f>D126*E126</f>
        <v>240.88419495412859</v>
      </c>
    </row>
    <row r="127" spans="1:6" ht="6.95" customHeight="1" x14ac:dyDescent="0.2">
      <c r="A127" s="30"/>
      <c r="B127" s="32"/>
      <c r="C127" s="33"/>
      <c r="D127" s="33"/>
      <c r="E127" s="29"/>
      <c r="F127" s="29"/>
    </row>
    <row r="128" spans="1:6" ht="6.95" customHeight="1" x14ac:dyDescent="0.2">
      <c r="A128" s="30"/>
      <c r="B128" s="32"/>
      <c r="C128" s="33"/>
      <c r="D128" s="33"/>
      <c r="E128" s="29"/>
      <c r="F128" s="29"/>
    </row>
    <row r="129" spans="1:6" ht="6.95" customHeight="1" x14ac:dyDescent="0.2">
      <c r="A129" s="30"/>
      <c r="B129" s="32"/>
      <c r="C129" s="33"/>
      <c r="D129" s="33"/>
      <c r="E129" s="29"/>
      <c r="F129" s="29"/>
    </row>
    <row r="130" spans="1:6" ht="6.95" customHeight="1" x14ac:dyDescent="0.2">
      <c r="A130" s="30">
        <v>15</v>
      </c>
      <c r="B130" s="32" t="s">
        <v>48</v>
      </c>
      <c r="C130" s="33" t="s">
        <v>34</v>
      </c>
      <c r="D130" s="33">
        <v>415.3</v>
      </c>
      <c r="E130" s="29">
        <v>0.75403191293129601</v>
      </c>
      <c r="F130" s="29">
        <f>D130*E130</f>
        <v>313.14945344036727</v>
      </c>
    </row>
    <row r="131" spans="1:6" ht="6.95" customHeight="1" x14ac:dyDescent="0.2">
      <c r="A131" s="30"/>
      <c r="B131" s="32"/>
      <c r="C131" s="33"/>
      <c r="D131" s="33"/>
      <c r="E131" s="29"/>
      <c r="F131" s="29"/>
    </row>
    <row r="132" spans="1:6" ht="6.95" customHeight="1" x14ac:dyDescent="0.2">
      <c r="A132" s="30"/>
      <c r="B132" s="32"/>
      <c r="C132" s="33"/>
      <c r="D132" s="33"/>
      <c r="E132" s="29"/>
      <c r="F132" s="29"/>
    </row>
    <row r="133" spans="1:6" ht="6.95" customHeight="1" x14ac:dyDescent="0.2">
      <c r="A133" s="30"/>
      <c r="B133" s="32"/>
      <c r="C133" s="33"/>
      <c r="D133" s="33"/>
      <c r="E133" s="29"/>
      <c r="F133" s="29"/>
    </row>
    <row r="134" spans="1:6" ht="6.95" customHeight="1" x14ac:dyDescent="0.2">
      <c r="A134" s="30">
        <v>16</v>
      </c>
      <c r="B134" s="32" t="s">
        <v>49</v>
      </c>
      <c r="C134" s="33" t="s">
        <v>16</v>
      </c>
      <c r="D134" s="42">
        <v>6</v>
      </c>
      <c r="E134" s="29">
        <v>12.415140952613998</v>
      </c>
      <c r="F134" s="29">
        <f>D134*E134</f>
        <v>74.490845715683989</v>
      </c>
    </row>
    <row r="135" spans="1:6" ht="6.95" customHeight="1" x14ac:dyDescent="0.2">
      <c r="A135" s="30"/>
      <c r="B135" s="32"/>
      <c r="C135" s="33"/>
      <c r="D135" s="42"/>
      <c r="E135" s="29"/>
      <c r="F135" s="29"/>
    </row>
    <row r="136" spans="1:6" ht="6.95" customHeight="1" x14ac:dyDescent="0.2">
      <c r="A136" s="30"/>
      <c r="B136" s="32"/>
      <c r="C136" s="33"/>
      <c r="D136" s="42"/>
      <c r="E136" s="29"/>
      <c r="F136" s="29"/>
    </row>
    <row r="137" spans="1:6" ht="6.95" customHeight="1" x14ac:dyDescent="0.2">
      <c r="A137" s="30"/>
      <c r="B137" s="32"/>
      <c r="C137" s="33"/>
      <c r="D137" s="42"/>
      <c r="E137" s="29"/>
      <c r="F137" s="29"/>
    </row>
    <row r="138" spans="1:6" ht="6.95" customHeight="1" x14ac:dyDescent="0.2">
      <c r="A138" s="30">
        <v>17</v>
      </c>
      <c r="B138" s="32" t="s">
        <v>50</v>
      </c>
      <c r="C138" s="32" t="s">
        <v>14</v>
      </c>
      <c r="D138" s="34">
        <v>30</v>
      </c>
      <c r="E138" s="29">
        <v>0.45782357934306489</v>
      </c>
      <c r="F138" s="29">
        <f>D138*E138</f>
        <v>13.734707380291947</v>
      </c>
    </row>
    <row r="139" spans="1:6" ht="6.95" customHeight="1" x14ac:dyDescent="0.2">
      <c r="A139" s="30"/>
      <c r="B139" s="32"/>
      <c r="C139" s="32"/>
      <c r="D139" s="34"/>
      <c r="E139" s="29"/>
      <c r="F139" s="29"/>
    </row>
    <row r="140" spans="1:6" ht="6.95" customHeight="1" x14ac:dyDescent="0.2">
      <c r="A140" s="30"/>
      <c r="B140" s="32"/>
      <c r="C140" s="32"/>
      <c r="D140" s="34"/>
      <c r="E140" s="29"/>
      <c r="F140" s="29"/>
    </row>
    <row r="141" spans="1:6" ht="6.95" customHeight="1" x14ac:dyDescent="0.2">
      <c r="A141" s="30"/>
      <c r="B141" s="32"/>
      <c r="C141" s="32"/>
      <c r="D141" s="34"/>
      <c r="E141" s="29"/>
      <c r="F141" s="29"/>
    </row>
    <row r="142" spans="1:6" ht="6.95" customHeight="1" x14ac:dyDescent="0.2">
      <c r="A142" s="30">
        <v>18</v>
      </c>
      <c r="B142" s="32" t="s">
        <v>51</v>
      </c>
      <c r="C142" s="33" t="s">
        <v>22</v>
      </c>
      <c r="D142" s="42">
        <v>20</v>
      </c>
      <c r="E142" s="29">
        <v>0.20221696414344204</v>
      </c>
      <c r="F142" s="29">
        <f>D142*E142</f>
        <v>4.0443392828688403</v>
      </c>
    </row>
    <row r="143" spans="1:6" ht="6.95" customHeight="1" x14ac:dyDescent="0.2">
      <c r="A143" s="30"/>
      <c r="B143" s="32"/>
      <c r="C143" s="33"/>
      <c r="D143" s="42"/>
      <c r="E143" s="29"/>
      <c r="F143" s="29"/>
    </row>
    <row r="144" spans="1:6" ht="6.95" customHeight="1" x14ac:dyDescent="0.2">
      <c r="A144" s="30"/>
      <c r="B144" s="32"/>
      <c r="C144" s="33"/>
      <c r="D144" s="42"/>
      <c r="E144" s="29"/>
      <c r="F144" s="29"/>
    </row>
    <row r="145" spans="1:6" ht="6.95" customHeight="1" x14ac:dyDescent="0.2">
      <c r="A145" s="30"/>
      <c r="B145" s="32"/>
      <c r="C145" s="33"/>
      <c r="D145" s="42"/>
      <c r="E145" s="29"/>
      <c r="F145" s="29"/>
    </row>
    <row r="146" spans="1:6" ht="6.95" customHeight="1" x14ac:dyDescent="0.2">
      <c r="A146" s="30">
        <v>19</v>
      </c>
      <c r="B146" s="32" t="s">
        <v>52</v>
      </c>
      <c r="C146" s="33" t="s">
        <v>16</v>
      </c>
      <c r="D146" s="33">
        <v>0.8</v>
      </c>
      <c r="E146" s="29">
        <v>15.475291784492613</v>
      </c>
      <c r="F146" s="29">
        <f>D146*E146</f>
        <v>12.380233427594092</v>
      </c>
    </row>
    <row r="147" spans="1:6" ht="6.95" customHeight="1" x14ac:dyDescent="0.2">
      <c r="A147" s="30"/>
      <c r="B147" s="32"/>
      <c r="C147" s="33"/>
      <c r="D147" s="33"/>
      <c r="E147" s="29"/>
      <c r="F147" s="29"/>
    </row>
    <row r="148" spans="1:6" ht="6.95" customHeight="1" x14ac:dyDescent="0.2">
      <c r="A148" s="30"/>
      <c r="B148" s="32"/>
      <c r="C148" s="33"/>
      <c r="D148" s="33"/>
      <c r="E148" s="29"/>
      <c r="F148" s="29"/>
    </row>
    <row r="149" spans="1:6" ht="6.95" customHeight="1" x14ac:dyDescent="0.2">
      <c r="A149" s="30"/>
      <c r="B149" s="32"/>
      <c r="C149" s="33"/>
      <c r="D149" s="33"/>
      <c r="E149" s="29"/>
      <c r="F149" s="29"/>
    </row>
    <row r="150" spans="1:6" ht="6.95" customHeight="1" x14ac:dyDescent="0.2">
      <c r="A150" s="30">
        <v>20</v>
      </c>
      <c r="B150" s="32" t="s">
        <v>53</v>
      </c>
      <c r="C150" s="33" t="s">
        <v>54</v>
      </c>
      <c r="D150" s="33">
        <v>56</v>
      </c>
      <c r="E150" s="29">
        <v>2.7261153775208387</v>
      </c>
      <c r="F150" s="29">
        <f>D150*E150</f>
        <v>152.66246114116697</v>
      </c>
    </row>
    <row r="151" spans="1:6" ht="6.95" customHeight="1" x14ac:dyDescent="0.2">
      <c r="A151" s="30"/>
      <c r="B151" s="32"/>
      <c r="C151" s="33"/>
      <c r="D151" s="33"/>
      <c r="E151" s="29"/>
      <c r="F151" s="29"/>
    </row>
    <row r="152" spans="1:6" ht="6.95" customHeight="1" x14ac:dyDescent="0.2">
      <c r="A152" s="30"/>
      <c r="B152" s="32"/>
      <c r="C152" s="33"/>
      <c r="D152" s="33"/>
      <c r="E152" s="29"/>
      <c r="F152" s="29"/>
    </row>
    <row r="153" spans="1:6" ht="6.95" customHeight="1" x14ac:dyDescent="0.2">
      <c r="A153" s="30"/>
      <c r="B153" s="32"/>
      <c r="C153" s="33"/>
      <c r="D153" s="33"/>
      <c r="E153" s="29"/>
      <c r="F153" s="29"/>
    </row>
    <row r="154" spans="1:6" ht="6.95" customHeight="1" x14ac:dyDescent="0.2">
      <c r="A154" s="30">
        <v>21</v>
      </c>
      <c r="B154" s="32" t="s">
        <v>27</v>
      </c>
      <c r="C154" s="34" t="s">
        <v>19</v>
      </c>
      <c r="D154" s="42">
        <v>330</v>
      </c>
      <c r="E154" s="29">
        <v>3.1721086729681924</v>
      </c>
      <c r="F154" s="29">
        <f>D154*E154</f>
        <v>1046.7958620795034</v>
      </c>
    </row>
    <row r="155" spans="1:6" ht="6.95" customHeight="1" x14ac:dyDescent="0.2">
      <c r="A155" s="30"/>
      <c r="B155" s="32"/>
      <c r="C155" s="34"/>
      <c r="D155" s="42"/>
      <c r="E155" s="29"/>
      <c r="F155" s="29"/>
    </row>
    <row r="156" spans="1:6" ht="6.95" customHeight="1" x14ac:dyDescent="0.2">
      <c r="A156" s="30"/>
      <c r="B156" s="32"/>
      <c r="C156" s="34"/>
      <c r="D156" s="42"/>
      <c r="E156" s="29"/>
      <c r="F156" s="29"/>
    </row>
    <row r="157" spans="1:6" ht="6.95" customHeight="1" x14ac:dyDescent="0.2">
      <c r="A157" s="30"/>
      <c r="B157" s="32"/>
      <c r="C157" s="34"/>
      <c r="D157" s="42"/>
      <c r="E157" s="29"/>
      <c r="F157" s="29"/>
    </row>
    <row r="158" spans="1:6" ht="20.100000000000001" customHeight="1" x14ac:dyDescent="0.2">
      <c r="A158" s="12"/>
      <c r="B158" s="13" t="s">
        <v>7</v>
      </c>
      <c r="C158" s="14"/>
      <c r="D158" s="14"/>
      <c r="E158" s="15"/>
      <c r="F158" s="16">
        <f>SUM(F74:F157)</f>
        <v>7363.5929538634573</v>
      </c>
    </row>
    <row r="159" spans="1:6" ht="20.100000000000001" customHeight="1" x14ac:dyDescent="0.2">
      <c r="A159" s="12"/>
      <c r="B159" s="13" t="s">
        <v>30</v>
      </c>
      <c r="C159" s="14"/>
      <c r="D159" s="14"/>
      <c r="E159" s="15"/>
      <c r="F159" s="17">
        <f>F158/$F$1395</f>
        <v>4.3867469839728328E-2</v>
      </c>
    </row>
    <row r="160" spans="1:6" ht="6.95" customHeight="1" x14ac:dyDescent="0.2">
      <c r="A160" s="30"/>
      <c r="B160" s="41" t="s">
        <v>55</v>
      </c>
      <c r="C160" s="33"/>
      <c r="D160" s="33"/>
      <c r="E160" s="29">
        <v>0</v>
      </c>
      <c r="F160" s="29">
        <f>D160*E160</f>
        <v>0</v>
      </c>
    </row>
    <row r="161" spans="1:6" ht="6.95" customHeight="1" x14ac:dyDescent="0.2">
      <c r="A161" s="30"/>
      <c r="B161" s="41"/>
      <c r="C161" s="33"/>
      <c r="D161" s="33"/>
      <c r="E161" s="29"/>
      <c r="F161" s="29"/>
    </row>
    <row r="162" spans="1:6" ht="6.95" customHeight="1" x14ac:dyDescent="0.2">
      <c r="A162" s="30"/>
      <c r="B162" s="41"/>
      <c r="C162" s="33"/>
      <c r="D162" s="33"/>
      <c r="E162" s="29"/>
      <c r="F162" s="29"/>
    </row>
    <row r="163" spans="1:6" ht="6.95" customHeight="1" x14ac:dyDescent="0.2">
      <c r="A163" s="30"/>
      <c r="B163" s="41"/>
      <c r="C163" s="33"/>
      <c r="D163" s="33"/>
      <c r="E163" s="29"/>
      <c r="F163" s="29"/>
    </row>
    <row r="164" spans="1:6" ht="6.95" customHeight="1" x14ac:dyDescent="0.2">
      <c r="A164" s="30">
        <v>1</v>
      </c>
      <c r="B164" s="32" t="s">
        <v>56</v>
      </c>
      <c r="C164" s="33" t="s">
        <v>34</v>
      </c>
      <c r="D164" s="42">
        <v>310</v>
      </c>
      <c r="E164" s="29">
        <v>2.8604518334454401</v>
      </c>
      <c r="F164" s="29">
        <f>D164*E164</f>
        <v>886.74006836808644</v>
      </c>
    </row>
    <row r="165" spans="1:6" ht="6.95" customHeight="1" x14ac:dyDescent="0.2">
      <c r="A165" s="30"/>
      <c r="B165" s="32"/>
      <c r="C165" s="33"/>
      <c r="D165" s="42"/>
      <c r="E165" s="29"/>
      <c r="F165" s="29"/>
    </row>
    <row r="166" spans="1:6" ht="6.95" customHeight="1" x14ac:dyDescent="0.2">
      <c r="A166" s="30"/>
      <c r="B166" s="32"/>
      <c r="C166" s="33"/>
      <c r="D166" s="42"/>
      <c r="E166" s="29"/>
      <c r="F166" s="29"/>
    </row>
    <row r="167" spans="1:6" ht="6.95" customHeight="1" x14ac:dyDescent="0.2">
      <c r="A167" s="30"/>
      <c r="B167" s="32"/>
      <c r="C167" s="33"/>
      <c r="D167" s="42"/>
      <c r="E167" s="29"/>
      <c r="F167" s="29"/>
    </row>
    <row r="168" spans="1:6" ht="6.95" customHeight="1" x14ac:dyDescent="0.2">
      <c r="A168" s="30">
        <v>2</v>
      </c>
      <c r="B168" s="32" t="s">
        <v>57</v>
      </c>
      <c r="C168" s="33" t="s">
        <v>58</v>
      </c>
      <c r="D168" s="33">
        <v>3.3</v>
      </c>
      <c r="E168" s="29">
        <v>38.65306259028371</v>
      </c>
      <c r="F168" s="29">
        <f>D168*E168</f>
        <v>127.55510654793623</v>
      </c>
    </row>
    <row r="169" spans="1:6" ht="6.95" customHeight="1" x14ac:dyDescent="0.2">
      <c r="A169" s="30"/>
      <c r="B169" s="32"/>
      <c r="C169" s="33"/>
      <c r="D169" s="33"/>
      <c r="E169" s="29"/>
      <c r="F169" s="29"/>
    </row>
    <row r="170" spans="1:6" ht="6.95" customHeight="1" x14ac:dyDescent="0.2">
      <c r="A170" s="30"/>
      <c r="B170" s="32"/>
      <c r="C170" s="33"/>
      <c r="D170" s="33"/>
      <c r="E170" s="29"/>
      <c r="F170" s="29"/>
    </row>
    <row r="171" spans="1:6" ht="6.95" customHeight="1" x14ac:dyDescent="0.2">
      <c r="A171" s="30"/>
      <c r="B171" s="32"/>
      <c r="C171" s="33"/>
      <c r="D171" s="33"/>
      <c r="E171" s="29"/>
      <c r="F171" s="29"/>
    </row>
    <row r="172" spans="1:6" ht="6.95" customHeight="1" x14ac:dyDescent="0.2">
      <c r="A172" s="30">
        <v>3</v>
      </c>
      <c r="B172" s="32" t="s">
        <v>59</v>
      </c>
      <c r="C172" s="34" t="s">
        <v>60</v>
      </c>
      <c r="D172" s="33">
        <v>260</v>
      </c>
      <c r="E172" s="29">
        <v>0.25570566618258433</v>
      </c>
      <c r="F172" s="29">
        <f>D172*E172</f>
        <v>66.483473207471931</v>
      </c>
    </row>
    <row r="173" spans="1:6" ht="6.95" customHeight="1" x14ac:dyDescent="0.2">
      <c r="A173" s="30"/>
      <c r="B173" s="32"/>
      <c r="C173" s="34"/>
      <c r="D173" s="33"/>
      <c r="E173" s="29"/>
      <c r="F173" s="29"/>
    </row>
    <row r="174" spans="1:6" ht="6.95" customHeight="1" x14ac:dyDescent="0.2">
      <c r="A174" s="30"/>
      <c r="B174" s="32"/>
      <c r="C174" s="34"/>
      <c r="D174" s="33"/>
      <c r="E174" s="29"/>
      <c r="F174" s="29"/>
    </row>
    <row r="175" spans="1:6" ht="6.95" customHeight="1" x14ac:dyDescent="0.2">
      <c r="A175" s="30"/>
      <c r="B175" s="32"/>
      <c r="C175" s="34"/>
      <c r="D175" s="33"/>
      <c r="E175" s="29"/>
      <c r="F175" s="29"/>
    </row>
    <row r="176" spans="1:6" ht="6.95" customHeight="1" x14ac:dyDescent="0.2">
      <c r="A176" s="30">
        <v>4</v>
      </c>
      <c r="B176" s="32" t="s">
        <v>61</v>
      </c>
      <c r="C176" s="33" t="s">
        <v>38</v>
      </c>
      <c r="D176" s="33">
        <v>3.0000000000000001E-3</v>
      </c>
      <c r="E176" s="29">
        <v>129.45592041776681</v>
      </c>
      <c r="F176" s="29">
        <f>D176*E176</f>
        <v>0.38836776125330041</v>
      </c>
    </row>
    <row r="177" spans="1:6" ht="6.95" customHeight="1" x14ac:dyDescent="0.2">
      <c r="A177" s="30"/>
      <c r="B177" s="32"/>
      <c r="C177" s="33"/>
      <c r="D177" s="33"/>
      <c r="E177" s="29"/>
      <c r="F177" s="29"/>
    </row>
    <row r="178" spans="1:6" ht="6.95" customHeight="1" x14ac:dyDescent="0.2">
      <c r="A178" s="30"/>
      <c r="B178" s="32"/>
      <c r="C178" s="33"/>
      <c r="D178" s="33"/>
      <c r="E178" s="29"/>
      <c r="F178" s="29"/>
    </row>
    <row r="179" spans="1:6" ht="6.95" customHeight="1" x14ac:dyDescent="0.2">
      <c r="A179" s="30"/>
      <c r="B179" s="32"/>
      <c r="C179" s="33"/>
      <c r="D179" s="33"/>
      <c r="E179" s="29"/>
      <c r="F179" s="29"/>
    </row>
    <row r="180" spans="1:6" ht="6.95" customHeight="1" x14ac:dyDescent="0.2">
      <c r="A180" s="30">
        <v>5</v>
      </c>
      <c r="B180" s="32" t="s">
        <v>62</v>
      </c>
      <c r="C180" s="33" t="s">
        <v>19</v>
      </c>
      <c r="D180" s="44">
        <f>D184+D188</f>
        <v>0.22</v>
      </c>
      <c r="E180" s="29">
        <v>58.079218866553767</v>
      </c>
      <c r="F180" s="29">
        <f>D180*E180</f>
        <v>12.777428150641828</v>
      </c>
    </row>
    <row r="181" spans="1:6" ht="6.95" customHeight="1" x14ac:dyDescent="0.2">
      <c r="A181" s="30"/>
      <c r="B181" s="32"/>
      <c r="C181" s="33"/>
      <c r="D181" s="44"/>
      <c r="E181" s="29"/>
      <c r="F181" s="29"/>
    </row>
    <row r="182" spans="1:6" ht="6.95" customHeight="1" x14ac:dyDescent="0.2">
      <c r="A182" s="30"/>
      <c r="B182" s="32"/>
      <c r="C182" s="33"/>
      <c r="D182" s="44"/>
      <c r="E182" s="29"/>
      <c r="F182" s="29"/>
    </row>
    <row r="183" spans="1:6" ht="6.95" customHeight="1" x14ac:dyDescent="0.2">
      <c r="A183" s="30"/>
      <c r="B183" s="32"/>
      <c r="C183" s="33"/>
      <c r="D183" s="44"/>
      <c r="E183" s="29"/>
      <c r="F183" s="29"/>
    </row>
    <row r="184" spans="1:6" ht="6.95" customHeight="1" x14ac:dyDescent="0.2">
      <c r="A184" s="30">
        <v>6</v>
      </c>
      <c r="B184" s="32" t="s">
        <v>63</v>
      </c>
      <c r="C184" s="33" t="s">
        <v>19</v>
      </c>
      <c r="D184" s="44">
        <f>130/1000</f>
        <v>0.13</v>
      </c>
      <c r="E184" s="29">
        <v>423.05594477294653</v>
      </c>
      <c r="F184" s="29">
        <f>D184*E184</f>
        <v>54.997272820483055</v>
      </c>
    </row>
    <row r="185" spans="1:6" ht="6.95" customHeight="1" x14ac:dyDescent="0.2">
      <c r="A185" s="30"/>
      <c r="B185" s="32"/>
      <c r="C185" s="33"/>
      <c r="D185" s="44"/>
      <c r="E185" s="29"/>
      <c r="F185" s="29"/>
    </row>
    <row r="186" spans="1:6" ht="6.95" customHeight="1" x14ac:dyDescent="0.2">
      <c r="A186" s="30"/>
      <c r="B186" s="32"/>
      <c r="C186" s="33"/>
      <c r="D186" s="44"/>
      <c r="E186" s="29"/>
      <c r="F186" s="29"/>
    </row>
    <row r="187" spans="1:6" ht="6.95" customHeight="1" x14ac:dyDescent="0.2">
      <c r="A187" s="30"/>
      <c r="B187" s="32"/>
      <c r="C187" s="33"/>
      <c r="D187" s="44"/>
      <c r="E187" s="29"/>
      <c r="F187" s="29"/>
    </row>
    <row r="188" spans="1:6" ht="6.95" customHeight="1" x14ac:dyDescent="0.2">
      <c r="A188" s="30">
        <v>7</v>
      </c>
      <c r="B188" s="32" t="s">
        <v>64</v>
      </c>
      <c r="C188" s="33" t="s">
        <v>19</v>
      </c>
      <c r="D188" s="44">
        <f>90/1000</f>
        <v>0.09</v>
      </c>
      <c r="E188" s="29">
        <v>405.06874674880743</v>
      </c>
      <c r="F188" s="29">
        <f>D188*E188</f>
        <v>36.456187207392666</v>
      </c>
    </row>
    <row r="189" spans="1:6" ht="6.95" customHeight="1" x14ac:dyDescent="0.2">
      <c r="A189" s="30"/>
      <c r="B189" s="32"/>
      <c r="C189" s="33"/>
      <c r="D189" s="44"/>
      <c r="E189" s="29"/>
      <c r="F189" s="29"/>
    </row>
    <row r="190" spans="1:6" ht="6.95" customHeight="1" x14ac:dyDescent="0.2">
      <c r="A190" s="30"/>
      <c r="B190" s="32"/>
      <c r="C190" s="33"/>
      <c r="D190" s="44"/>
      <c r="E190" s="29"/>
      <c r="F190" s="29"/>
    </row>
    <row r="191" spans="1:6" ht="6.95" customHeight="1" x14ac:dyDescent="0.2">
      <c r="A191" s="30"/>
      <c r="B191" s="32"/>
      <c r="C191" s="33"/>
      <c r="D191" s="44"/>
      <c r="E191" s="29"/>
      <c r="F191" s="29"/>
    </row>
    <row r="192" spans="1:6" ht="6.95" customHeight="1" x14ac:dyDescent="0.2">
      <c r="A192" s="30">
        <v>8</v>
      </c>
      <c r="B192" s="32" t="s">
        <v>65</v>
      </c>
      <c r="C192" s="33" t="s">
        <v>38</v>
      </c>
      <c r="D192" s="33">
        <v>0.7</v>
      </c>
      <c r="E192" s="29">
        <v>76.181171692139486</v>
      </c>
      <c r="F192" s="29">
        <f>D192*E192</f>
        <v>53.326820184497635</v>
      </c>
    </row>
    <row r="193" spans="1:6" ht="6.95" customHeight="1" x14ac:dyDescent="0.2">
      <c r="A193" s="30"/>
      <c r="B193" s="32"/>
      <c r="C193" s="33"/>
      <c r="D193" s="33"/>
      <c r="E193" s="29"/>
      <c r="F193" s="29"/>
    </row>
    <row r="194" spans="1:6" ht="6.95" customHeight="1" x14ac:dyDescent="0.2">
      <c r="A194" s="30"/>
      <c r="B194" s="32"/>
      <c r="C194" s="33"/>
      <c r="D194" s="33"/>
      <c r="E194" s="29"/>
      <c r="F194" s="29"/>
    </row>
    <row r="195" spans="1:6" ht="6.95" customHeight="1" x14ac:dyDescent="0.2">
      <c r="A195" s="30"/>
      <c r="B195" s="32"/>
      <c r="C195" s="33"/>
      <c r="D195" s="33"/>
      <c r="E195" s="29"/>
      <c r="F195" s="29"/>
    </row>
    <row r="196" spans="1:6" ht="6.95" customHeight="1" x14ac:dyDescent="0.2">
      <c r="A196" s="30">
        <v>9</v>
      </c>
      <c r="B196" s="32" t="s">
        <v>66</v>
      </c>
      <c r="C196" s="33" t="s">
        <v>19</v>
      </c>
      <c r="D196" s="44">
        <v>6.2E-2</v>
      </c>
      <c r="E196" s="29">
        <v>407.67701349375778</v>
      </c>
      <c r="F196" s="29">
        <f>D196*E196</f>
        <v>25.275974836612981</v>
      </c>
    </row>
    <row r="197" spans="1:6" ht="6.95" customHeight="1" x14ac:dyDescent="0.2">
      <c r="A197" s="30"/>
      <c r="B197" s="32"/>
      <c r="C197" s="33"/>
      <c r="D197" s="44"/>
      <c r="E197" s="29"/>
      <c r="F197" s="29"/>
    </row>
    <row r="198" spans="1:6" ht="6.95" customHeight="1" x14ac:dyDescent="0.2">
      <c r="A198" s="30"/>
      <c r="B198" s="32"/>
      <c r="C198" s="33"/>
      <c r="D198" s="44"/>
      <c r="E198" s="29"/>
      <c r="F198" s="29"/>
    </row>
    <row r="199" spans="1:6" ht="6.95" customHeight="1" x14ac:dyDescent="0.2">
      <c r="A199" s="30"/>
      <c r="B199" s="32"/>
      <c r="C199" s="33"/>
      <c r="D199" s="44"/>
      <c r="E199" s="29"/>
      <c r="F199" s="29"/>
    </row>
    <row r="200" spans="1:6" ht="6.95" customHeight="1" x14ac:dyDescent="0.2">
      <c r="A200" s="30">
        <v>10</v>
      </c>
      <c r="B200" s="32" t="s">
        <v>64</v>
      </c>
      <c r="C200" s="33" t="s">
        <v>19</v>
      </c>
      <c r="D200" s="51">
        <v>1.2E-2</v>
      </c>
      <c r="E200" s="29">
        <v>405.06874674880743</v>
      </c>
      <c r="F200" s="29">
        <f>D200*E200</f>
        <v>4.8608249609856893</v>
      </c>
    </row>
    <row r="201" spans="1:6" ht="6.95" customHeight="1" x14ac:dyDescent="0.2">
      <c r="A201" s="30"/>
      <c r="B201" s="32"/>
      <c r="C201" s="33"/>
      <c r="D201" s="51"/>
      <c r="E201" s="29"/>
      <c r="F201" s="29"/>
    </row>
    <row r="202" spans="1:6" ht="6.95" customHeight="1" x14ac:dyDescent="0.2">
      <c r="A202" s="30"/>
      <c r="B202" s="32"/>
      <c r="C202" s="33"/>
      <c r="D202" s="51"/>
      <c r="E202" s="29"/>
      <c r="F202" s="29"/>
    </row>
    <row r="203" spans="1:6" ht="6.95" customHeight="1" x14ac:dyDescent="0.2">
      <c r="A203" s="30"/>
      <c r="B203" s="32"/>
      <c r="C203" s="33"/>
      <c r="D203" s="51"/>
      <c r="E203" s="29"/>
      <c r="F203" s="29"/>
    </row>
    <row r="204" spans="1:6" ht="20.100000000000001" customHeight="1" x14ac:dyDescent="0.2">
      <c r="A204" s="12"/>
      <c r="B204" s="13" t="s">
        <v>7</v>
      </c>
      <c r="C204" s="14"/>
      <c r="D204" s="14"/>
      <c r="E204" s="15"/>
      <c r="F204" s="16">
        <f>SUM(F164:F203)</f>
        <v>1268.8615240453614</v>
      </c>
    </row>
    <row r="205" spans="1:6" ht="20.100000000000001" customHeight="1" x14ac:dyDescent="0.2">
      <c r="A205" s="12"/>
      <c r="B205" s="13" t="s">
        <v>30</v>
      </c>
      <c r="C205" s="14"/>
      <c r="D205" s="14"/>
      <c r="E205" s="15"/>
      <c r="F205" s="17">
        <f>F204/$F$1395</f>
        <v>7.5590469198392558E-3</v>
      </c>
    </row>
    <row r="206" spans="1:6" ht="6.95" customHeight="1" x14ac:dyDescent="0.2">
      <c r="A206" s="30"/>
      <c r="B206" s="41" t="s">
        <v>67</v>
      </c>
      <c r="C206" s="33"/>
      <c r="D206" s="33"/>
      <c r="E206" s="29">
        <v>0</v>
      </c>
      <c r="F206" s="29">
        <f>D206*E206</f>
        <v>0</v>
      </c>
    </row>
    <row r="207" spans="1:6" ht="6.95" customHeight="1" x14ac:dyDescent="0.2">
      <c r="A207" s="30"/>
      <c r="B207" s="41"/>
      <c r="C207" s="33"/>
      <c r="D207" s="33"/>
      <c r="E207" s="29"/>
      <c r="F207" s="29"/>
    </row>
    <row r="208" spans="1:6" ht="6.95" customHeight="1" x14ac:dyDescent="0.2">
      <c r="A208" s="30"/>
      <c r="B208" s="41"/>
      <c r="C208" s="33"/>
      <c r="D208" s="33"/>
      <c r="E208" s="29"/>
      <c r="F208" s="29"/>
    </row>
    <row r="209" spans="1:6" ht="6.95" customHeight="1" x14ac:dyDescent="0.2">
      <c r="A209" s="30"/>
      <c r="B209" s="41"/>
      <c r="C209" s="33"/>
      <c r="D209" s="33"/>
      <c r="E209" s="29"/>
      <c r="F209" s="29"/>
    </row>
    <row r="210" spans="1:6" ht="6.95" customHeight="1" x14ac:dyDescent="0.2">
      <c r="A210" s="30">
        <v>1</v>
      </c>
      <c r="B210" s="32" t="s">
        <v>68</v>
      </c>
      <c r="C210" s="33" t="s">
        <v>38</v>
      </c>
      <c r="D210" s="34">
        <v>5.2</v>
      </c>
      <c r="E210" s="29">
        <v>19.236093038037016</v>
      </c>
      <c r="F210" s="29">
        <f>D210*E210</f>
        <v>100.02768379779249</v>
      </c>
    </row>
    <row r="211" spans="1:6" ht="6.95" customHeight="1" x14ac:dyDescent="0.2">
      <c r="A211" s="30"/>
      <c r="B211" s="32"/>
      <c r="C211" s="33"/>
      <c r="D211" s="34"/>
      <c r="E211" s="29"/>
      <c r="F211" s="29"/>
    </row>
    <row r="212" spans="1:6" ht="6.95" customHeight="1" x14ac:dyDescent="0.2">
      <c r="A212" s="30"/>
      <c r="B212" s="32"/>
      <c r="C212" s="33"/>
      <c r="D212" s="34"/>
      <c r="E212" s="29"/>
      <c r="F212" s="29"/>
    </row>
    <row r="213" spans="1:6" ht="6.95" customHeight="1" x14ac:dyDescent="0.2">
      <c r="A213" s="30"/>
      <c r="B213" s="32"/>
      <c r="C213" s="33"/>
      <c r="D213" s="34"/>
      <c r="E213" s="29"/>
      <c r="F213" s="29"/>
    </row>
    <row r="214" spans="1:6" ht="6.95" customHeight="1" x14ac:dyDescent="0.2">
      <c r="A214" s="30">
        <v>2</v>
      </c>
      <c r="B214" s="32" t="s">
        <v>62</v>
      </c>
      <c r="C214" s="33" t="s">
        <v>19</v>
      </c>
      <c r="D214" s="44">
        <f>SUM(D218:D225)</f>
        <v>0.11399999999999999</v>
      </c>
      <c r="E214" s="29">
        <v>58.079218866553767</v>
      </c>
      <c r="F214" s="29">
        <f>D214*E214</f>
        <v>6.6210309507871292</v>
      </c>
    </row>
    <row r="215" spans="1:6" ht="6.95" customHeight="1" x14ac:dyDescent="0.2">
      <c r="A215" s="30"/>
      <c r="B215" s="32"/>
      <c r="C215" s="33"/>
      <c r="D215" s="44"/>
      <c r="E215" s="29"/>
      <c r="F215" s="29"/>
    </row>
    <row r="216" spans="1:6" ht="6.95" customHeight="1" x14ac:dyDescent="0.2">
      <c r="A216" s="30"/>
      <c r="B216" s="32"/>
      <c r="C216" s="33"/>
      <c r="D216" s="44"/>
      <c r="E216" s="29"/>
      <c r="F216" s="29"/>
    </row>
    <row r="217" spans="1:6" ht="6.95" customHeight="1" x14ac:dyDescent="0.2">
      <c r="A217" s="30"/>
      <c r="B217" s="32"/>
      <c r="C217" s="33"/>
      <c r="D217" s="44"/>
      <c r="E217" s="29"/>
      <c r="F217" s="29"/>
    </row>
    <row r="218" spans="1:6" ht="6.95" customHeight="1" x14ac:dyDescent="0.2">
      <c r="A218" s="30">
        <v>3</v>
      </c>
      <c r="B218" s="32" t="s">
        <v>63</v>
      </c>
      <c r="C218" s="33" t="s">
        <v>19</v>
      </c>
      <c r="D218" s="44">
        <f>105/1000</f>
        <v>0.105</v>
      </c>
      <c r="E218" s="29">
        <v>423.05594477294653</v>
      </c>
      <c r="F218" s="29">
        <f>D218*E218</f>
        <v>44.420874201159386</v>
      </c>
    </row>
    <row r="219" spans="1:6" ht="6.95" customHeight="1" x14ac:dyDescent="0.2">
      <c r="A219" s="30"/>
      <c r="B219" s="32"/>
      <c r="C219" s="33"/>
      <c r="D219" s="44"/>
      <c r="E219" s="29"/>
      <c r="F219" s="29"/>
    </row>
    <row r="220" spans="1:6" ht="6.95" customHeight="1" x14ac:dyDescent="0.2">
      <c r="A220" s="30"/>
      <c r="B220" s="32"/>
      <c r="C220" s="33"/>
      <c r="D220" s="44"/>
      <c r="E220" s="29"/>
      <c r="F220" s="29"/>
    </row>
    <row r="221" spans="1:6" ht="6.95" customHeight="1" x14ac:dyDescent="0.2">
      <c r="A221" s="30"/>
      <c r="B221" s="32"/>
      <c r="C221" s="33"/>
      <c r="D221" s="44"/>
      <c r="E221" s="29"/>
      <c r="F221" s="29"/>
    </row>
    <row r="222" spans="1:6" ht="6.95" customHeight="1" x14ac:dyDescent="0.2">
      <c r="A222" s="30">
        <v>4</v>
      </c>
      <c r="B222" s="32" t="s">
        <v>69</v>
      </c>
      <c r="C222" s="33" t="s">
        <v>19</v>
      </c>
      <c r="D222" s="44">
        <f>9/1000</f>
        <v>8.9999999999999993E-3</v>
      </c>
      <c r="E222" s="29">
        <v>405.06874674880743</v>
      </c>
      <c r="F222" s="29">
        <f>D222*E222</f>
        <v>3.6456187207392667</v>
      </c>
    </row>
    <row r="223" spans="1:6" ht="6.95" customHeight="1" x14ac:dyDescent="0.2">
      <c r="A223" s="30"/>
      <c r="B223" s="32"/>
      <c r="C223" s="33"/>
      <c r="D223" s="44"/>
      <c r="E223" s="29"/>
      <c r="F223" s="29"/>
    </row>
    <row r="224" spans="1:6" ht="6.95" customHeight="1" x14ac:dyDescent="0.2">
      <c r="A224" s="30"/>
      <c r="B224" s="32"/>
      <c r="C224" s="33"/>
      <c r="D224" s="44"/>
      <c r="E224" s="29"/>
      <c r="F224" s="29"/>
    </row>
    <row r="225" spans="1:6" ht="6.95" customHeight="1" x14ac:dyDescent="0.2">
      <c r="A225" s="30"/>
      <c r="B225" s="32"/>
      <c r="C225" s="33"/>
      <c r="D225" s="44"/>
      <c r="E225" s="29"/>
      <c r="F225" s="29"/>
    </row>
    <row r="226" spans="1:6" ht="6.95" customHeight="1" x14ac:dyDescent="0.2">
      <c r="A226" s="30">
        <v>5</v>
      </c>
      <c r="B226" s="32" t="s">
        <v>57</v>
      </c>
      <c r="C226" s="33" t="s">
        <v>58</v>
      </c>
      <c r="D226" s="33">
        <v>1.5</v>
      </c>
      <c r="E226" s="29">
        <v>38.65306259028371</v>
      </c>
      <c r="F226" s="29">
        <f>D226*E226</f>
        <v>57.979593885425565</v>
      </c>
    </row>
    <row r="227" spans="1:6" ht="6.95" customHeight="1" x14ac:dyDescent="0.2">
      <c r="A227" s="30"/>
      <c r="B227" s="32"/>
      <c r="C227" s="33"/>
      <c r="D227" s="33"/>
      <c r="E227" s="29"/>
      <c r="F227" s="29"/>
    </row>
    <row r="228" spans="1:6" ht="6.95" customHeight="1" x14ac:dyDescent="0.2">
      <c r="A228" s="30"/>
      <c r="B228" s="32"/>
      <c r="C228" s="33"/>
      <c r="D228" s="33"/>
      <c r="E228" s="29"/>
      <c r="F228" s="29"/>
    </row>
    <row r="229" spans="1:6" ht="6.95" customHeight="1" x14ac:dyDescent="0.2">
      <c r="A229" s="30"/>
      <c r="B229" s="32"/>
      <c r="C229" s="33"/>
      <c r="D229" s="33"/>
      <c r="E229" s="29"/>
      <c r="F229" s="29"/>
    </row>
    <row r="230" spans="1:6" ht="6.95" customHeight="1" x14ac:dyDescent="0.2">
      <c r="A230" s="30">
        <v>6</v>
      </c>
      <c r="B230" s="32" t="s">
        <v>70</v>
      </c>
      <c r="C230" s="34" t="s">
        <v>60</v>
      </c>
      <c r="D230" s="33">
        <v>160</v>
      </c>
      <c r="E230" s="29">
        <v>0.25570566618258433</v>
      </c>
      <c r="F230" s="29">
        <f>D230*E230</f>
        <v>40.912906589213492</v>
      </c>
    </row>
    <row r="231" spans="1:6" ht="6.95" customHeight="1" x14ac:dyDescent="0.2">
      <c r="A231" s="30"/>
      <c r="B231" s="32"/>
      <c r="C231" s="34"/>
      <c r="D231" s="33"/>
      <c r="E231" s="29"/>
      <c r="F231" s="29"/>
    </row>
    <row r="232" spans="1:6" ht="6.95" customHeight="1" x14ac:dyDescent="0.2">
      <c r="A232" s="30"/>
      <c r="B232" s="32"/>
      <c r="C232" s="34"/>
      <c r="D232" s="33"/>
      <c r="E232" s="29"/>
      <c r="F232" s="29"/>
    </row>
    <row r="233" spans="1:6" ht="6.95" customHeight="1" x14ac:dyDescent="0.2">
      <c r="A233" s="30"/>
      <c r="B233" s="32"/>
      <c r="C233" s="34"/>
      <c r="D233" s="33"/>
      <c r="E233" s="29"/>
      <c r="F233" s="29"/>
    </row>
    <row r="234" spans="1:6" ht="6.95" customHeight="1" x14ac:dyDescent="0.2">
      <c r="A234" s="30">
        <v>7</v>
      </c>
      <c r="B234" s="32" t="s">
        <v>61</v>
      </c>
      <c r="C234" s="33" t="s">
        <v>38</v>
      </c>
      <c r="D234" s="33">
        <v>2E-3</v>
      </c>
      <c r="E234" s="29">
        <v>129.45592041776681</v>
      </c>
      <c r="F234" s="29">
        <f>D234*E234</f>
        <v>0.25891184083553359</v>
      </c>
    </row>
    <row r="235" spans="1:6" ht="6.95" customHeight="1" x14ac:dyDescent="0.2">
      <c r="A235" s="30"/>
      <c r="B235" s="32"/>
      <c r="C235" s="33"/>
      <c r="D235" s="33"/>
      <c r="E235" s="29"/>
      <c r="F235" s="29"/>
    </row>
    <row r="236" spans="1:6" ht="6.95" customHeight="1" x14ac:dyDescent="0.2">
      <c r="A236" s="30"/>
      <c r="B236" s="32"/>
      <c r="C236" s="33"/>
      <c r="D236" s="33"/>
      <c r="E236" s="29"/>
      <c r="F236" s="29"/>
    </row>
    <row r="237" spans="1:6" ht="6.95" customHeight="1" x14ac:dyDescent="0.2">
      <c r="A237" s="30"/>
      <c r="B237" s="32"/>
      <c r="C237" s="33"/>
      <c r="D237" s="33"/>
      <c r="E237" s="29"/>
      <c r="F237" s="29"/>
    </row>
    <row r="238" spans="1:6" ht="20.100000000000001" customHeight="1" x14ac:dyDescent="0.2">
      <c r="A238" s="12"/>
      <c r="B238" s="13" t="s">
        <v>7</v>
      </c>
      <c r="C238" s="14"/>
      <c r="D238" s="14"/>
      <c r="E238" s="15"/>
      <c r="F238" s="16">
        <f>SUM(F210:F237)</f>
        <v>253.86661998595287</v>
      </c>
    </row>
    <row r="239" spans="1:6" ht="20.100000000000001" customHeight="1" x14ac:dyDescent="0.2">
      <c r="A239" s="12"/>
      <c r="B239" s="13" t="s">
        <v>30</v>
      </c>
      <c r="C239" s="14"/>
      <c r="D239" s="14"/>
      <c r="E239" s="15"/>
      <c r="F239" s="17">
        <f>F238/$F$1395</f>
        <v>1.5123712520943432E-3</v>
      </c>
    </row>
    <row r="240" spans="1:6" ht="6.95" customHeight="1" x14ac:dyDescent="0.2">
      <c r="A240" s="30"/>
      <c r="B240" s="41" t="s">
        <v>71</v>
      </c>
      <c r="C240" s="33"/>
      <c r="D240" s="33"/>
      <c r="E240" s="29">
        <v>0</v>
      </c>
      <c r="F240" s="29">
        <f>D240*E240</f>
        <v>0</v>
      </c>
    </row>
    <row r="241" spans="1:6" ht="6.95" customHeight="1" x14ac:dyDescent="0.2">
      <c r="A241" s="30"/>
      <c r="B241" s="41"/>
      <c r="C241" s="33"/>
      <c r="D241" s="33"/>
      <c r="E241" s="29"/>
      <c r="F241" s="29"/>
    </row>
    <row r="242" spans="1:6" ht="6.95" customHeight="1" x14ac:dyDescent="0.2">
      <c r="A242" s="30"/>
      <c r="B242" s="41"/>
      <c r="C242" s="33"/>
      <c r="D242" s="33"/>
      <c r="E242" s="29"/>
      <c r="F242" s="29"/>
    </row>
    <row r="243" spans="1:6" ht="6.95" customHeight="1" x14ac:dyDescent="0.2">
      <c r="A243" s="30"/>
      <c r="B243" s="41"/>
      <c r="C243" s="33"/>
      <c r="D243" s="33"/>
      <c r="E243" s="29"/>
      <c r="F243" s="29"/>
    </row>
    <row r="244" spans="1:6" ht="6.95" customHeight="1" x14ac:dyDescent="0.2">
      <c r="A244" s="30">
        <v>1</v>
      </c>
      <c r="B244" s="32" t="s">
        <v>72</v>
      </c>
      <c r="C244" s="33" t="s">
        <v>19</v>
      </c>
      <c r="D244" s="51">
        <f>189.97/1000</f>
        <v>0.18997</v>
      </c>
      <c r="E244" s="29">
        <v>496.44226223538936</v>
      </c>
      <c r="F244" s="29">
        <f>D244*E244</f>
        <v>94.309136556856913</v>
      </c>
    </row>
    <row r="245" spans="1:6" ht="6.95" customHeight="1" x14ac:dyDescent="0.2">
      <c r="A245" s="30"/>
      <c r="B245" s="32"/>
      <c r="C245" s="33"/>
      <c r="D245" s="51"/>
      <c r="E245" s="29"/>
      <c r="F245" s="29"/>
    </row>
    <row r="246" spans="1:6" ht="6.95" customHeight="1" x14ac:dyDescent="0.2">
      <c r="A246" s="30"/>
      <c r="B246" s="32"/>
      <c r="C246" s="33"/>
      <c r="D246" s="51"/>
      <c r="E246" s="29"/>
      <c r="F246" s="29"/>
    </row>
    <row r="247" spans="1:6" ht="6.95" customHeight="1" x14ac:dyDescent="0.2">
      <c r="A247" s="30"/>
      <c r="B247" s="32"/>
      <c r="C247" s="33"/>
      <c r="D247" s="51"/>
      <c r="E247" s="29"/>
      <c r="F247" s="29"/>
    </row>
    <row r="248" spans="1:6" ht="6.95" customHeight="1" x14ac:dyDescent="0.2">
      <c r="A248" s="30">
        <v>2</v>
      </c>
      <c r="B248" s="32" t="s">
        <v>73</v>
      </c>
      <c r="C248" s="33" t="s">
        <v>60</v>
      </c>
      <c r="D248" s="42">
        <v>800</v>
      </c>
      <c r="E248" s="29">
        <v>7.770407383169034E-2</v>
      </c>
      <c r="F248" s="29">
        <f>D248*E248</f>
        <v>62.163259065352271</v>
      </c>
    </row>
    <row r="249" spans="1:6" ht="6.95" customHeight="1" x14ac:dyDescent="0.2">
      <c r="A249" s="30"/>
      <c r="B249" s="32"/>
      <c r="C249" s="33"/>
      <c r="D249" s="42"/>
      <c r="E249" s="29"/>
      <c r="F249" s="29"/>
    </row>
    <row r="250" spans="1:6" ht="6.95" customHeight="1" x14ac:dyDescent="0.2">
      <c r="A250" s="30"/>
      <c r="B250" s="32"/>
      <c r="C250" s="33"/>
      <c r="D250" s="42"/>
      <c r="E250" s="29"/>
      <c r="F250" s="29"/>
    </row>
    <row r="251" spans="1:6" ht="6.95" customHeight="1" x14ac:dyDescent="0.2">
      <c r="A251" s="30"/>
      <c r="B251" s="32"/>
      <c r="C251" s="33"/>
      <c r="D251" s="42"/>
      <c r="E251" s="29"/>
      <c r="F251" s="29"/>
    </row>
    <row r="252" spans="1:6" ht="6.95" customHeight="1" x14ac:dyDescent="0.2">
      <c r="A252" s="30">
        <v>3</v>
      </c>
      <c r="B252" s="32" t="s">
        <v>74</v>
      </c>
      <c r="C252" s="33" t="s">
        <v>38</v>
      </c>
      <c r="D252" s="33">
        <f>30*0.003</f>
        <v>0.09</v>
      </c>
      <c r="E252" s="29">
        <v>109.25286122152734</v>
      </c>
      <c r="F252" s="29">
        <f>D252*E252</f>
        <v>9.8327575099374602</v>
      </c>
    </row>
    <row r="253" spans="1:6" ht="6.95" customHeight="1" x14ac:dyDescent="0.2">
      <c r="A253" s="30"/>
      <c r="B253" s="32"/>
      <c r="C253" s="33"/>
      <c r="D253" s="33"/>
      <c r="E253" s="29"/>
      <c r="F253" s="29"/>
    </row>
    <row r="254" spans="1:6" ht="6.95" customHeight="1" x14ac:dyDescent="0.2">
      <c r="A254" s="30"/>
      <c r="B254" s="32"/>
      <c r="C254" s="33"/>
      <c r="D254" s="33"/>
      <c r="E254" s="29"/>
      <c r="F254" s="29"/>
    </row>
    <row r="255" spans="1:6" ht="6.95" customHeight="1" x14ac:dyDescent="0.2">
      <c r="A255" s="30"/>
      <c r="B255" s="32"/>
      <c r="C255" s="33"/>
      <c r="D255" s="33"/>
      <c r="E255" s="29"/>
      <c r="F255" s="29"/>
    </row>
    <row r="256" spans="1:6" ht="6.95" customHeight="1" x14ac:dyDescent="0.2">
      <c r="A256" s="30">
        <v>4</v>
      </c>
      <c r="B256" s="32" t="s">
        <v>75</v>
      </c>
      <c r="C256" s="32" t="s">
        <v>38</v>
      </c>
      <c r="D256" s="42">
        <v>0.5</v>
      </c>
      <c r="E256" s="29">
        <v>16.835882663532907</v>
      </c>
      <c r="F256" s="29">
        <f>D256*E256</f>
        <v>8.4179413317664533</v>
      </c>
    </row>
    <row r="257" spans="1:6" ht="6.95" customHeight="1" x14ac:dyDescent="0.2">
      <c r="A257" s="30"/>
      <c r="B257" s="32"/>
      <c r="C257" s="33"/>
      <c r="D257" s="42"/>
      <c r="E257" s="29"/>
      <c r="F257" s="29"/>
    </row>
    <row r="258" spans="1:6" ht="6.95" customHeight="1" x14ac:dyDescent="0.2">
      <c r="A258" s="30"/>
      <c r="B258" s="32"/>
      <c r="C258" s="33"/>
      <c r="D258" s="42"/>
      <c r="E258" s="29"/>
      <c r="F258" s="29"/>
    </row>
    <row r="259" spans="1:6" ht="6.95" customHeight="1" x14ac:dyDescent="0.2">
      <c r="A259" s="30"/>
      <c r="B259" s="32"/>
      <c r="C259" s="33"/>
      <c r="D259" s="42"/>
      <c r="E259" s="29"/>
      <c r="F259" s="29"/>
    </row>
    <row r="260" spans="1:6" ht="20.100000000000001" customHeight="1" x14ac:dyDescent="0.2">
      <c r="A260" s="12"/>
      <c r="B260" s="13" t="s">
        <v>7</v>
      </c>
      <c r="C260" s="14"/>
      <c r="D260" s="14"/>
      <c r="E260" s="15"/>
      <c r="F260" s="16">
        <f>SUM(F244:F259)</f>
        <v>174.7230944639131</v>
      </c>
    </row>
    <row r="261" spans="1:6" ht="20.100000000000001" customHeight="1" x14ac:dyDescent="0.2">
      <c r="A261" s="12"/>
      <c r="B261" s="13" t="s">
        <v>30</v>
      </c>
      <c r="C261" s="14"/>
      <c r="D261" s="14"/>
      <c r="E261" s="15"/>
      <c r="F261" s="17">
        <f>F260/$F$1395</f>
        <v>1.0408858996854644E-3</v>
      </c>
    </row>
    <row r="262" spans="1:6" ht="6.95" customHeight="1" x14ac:dyDescent="0.2">
      <c r="A262" s="30"/>
      <c r="B262" s="41" t="s">
        <v>76</v>
      </c>
      <c r="C262" s="33"/>
      <c r="D262" s="33"/>
      <c r="E262" s="29">
        <v>0</v>
      </c>
      <c r="F262" s="29">
        <f>D262*E262</f>
        <v>0</v>
      </c>
    </row>
    <row r="263" spans="1:6" ht="6.95" customHeight="1" x14ac:dyDescent="0.2">
      <c r="A263" s="30"/>
      <c r="B263" s="41"/>
      <c r="C263" s="33"/>
      <c r="D263" s="33"/>
      <c r="E263" s="29"/>
      <c r="F263" s="29"/>
    </row>
    <row r="264" spans="1:6" ht="6.95" customHeight="1" x14ac:dyDescent="0.2">
      <c r="A264" s="30"/>
      <c r="B264" s="41"/>
      <c r="C264" s="33"/>
      <c r="D264" s="33"/>
      <c r="E264" s="29"/>
      <c r="F264" s="29"/>
    </row>
    <row r="265" spans="1:6" ht="6.95" customHeight="1" x14ac:dyDescent="0.2">
      <c r="A265" s="30"/>
      <c r="B265" s="41"/>
      <c r="C265" s="33"/>
      <c r="D265" s="33"/>
      <c r="E265" s="29"/>
      <c r="F265" s="29"/>
    </row>
    <row r="266" spans="1:6" ht="6.95" customHeight="1" x14ac:dyDescent="0.2">
      <c r="A266" s="30">
        <v>1</v>
      </c>
      <c r="B266" s="32" t="s">
        <v>77</v>
      </c>
      <c r="C266" s="33" t="s">
        <v>38</v>
      </c>
      <c r="D266" s="42">
        <v>0.9</v>
      </c>
      <c r="E266" s="29">
        <v>20.31178581054947</v>
      </c>
      <c r="F266" s="29">
        <f>D266*E266</f>
        <v>18.280607229494525</v>
      </c>
    </row>
    <row r="267" spans="1:6" ht="6.95" customHeight="1" x14ac:dyDescent="0.2">
      <c r="A267" s="30"/>
      <c r="B267" s="32"/>
      <c r="C267" s="33"/>
      <c r="D267" s="42"/>
      <c r="E267" s="29"/>
      <c r="F267" s="29"/>
    </row>
    <row r="268" spans="1:6" ht="6.95" customHeight="1" x14ac:dyDescent="0.2">
      <c r="A268" s="30"/>
      <c r="B268" s="32"/>
      <c r="C268" s="33"/>
      <c r="D268" s="42"/>
      <c r="E268" s="29"/>
      <c r="F268" s="29"/>
    </row>
    <row r="269" spans="1:6" ht="6.95" customHeight="1" x14ac:dyDescent="0.2">
      <c r="A269" s="30"/>
      <c r="B269" s="32"/>
      <c r="C269" s="33"/>
      <c r="D269" s="42"/>
      <c r="E269" s="29"/>
      <c r="F269" s="29"/>
    </row>
    <row r="270" spans="1:6" ht="6.95" customHeight="1" x14ac:dyDescent="0.2">
      <c r="A270" s="30">
        <v>2</v>
      </c>
      <c r="B270" s="32" t="s">
        <v>78</v>
      </c>
      <c r="C270" s="33" t="s">
        <v>38</v>
      </c>
      <c r="D270" s="33">
        <v>0.9</v>
      </c>
      <c r="E270" s="29">
        <v>129.45592041776681</v>
      </c>
      <c r="F270" s="29">
        <f>D270*E270</f>
        <v>116.51032837599013</v>
      </c>
    </row>
    <row r="271" spans="1:6" ht="6.95" customHeight="1" x14ac:dyDescent="0.2">
      <c r="A271" s="30"/>
      <c r="B271" s="32"/>
      <c r="C271" s="33"/>
      <c r="D271" s="33"/>
      <c r="E271" s="29"/>
      <c r="F271" s="29"/>
    </row>
    <row r="272" spans="1:6" ht="6.95" customHeight="1" x14ac:dyDescent="0.2">
      <c r="A272" s="30"/>
      <c r="B272" s="32"/>
      <c r="C272" s="33"/>
      <c r="D272" s="33"/>
      <c r="E272" s="29"/>
      <c r="F272" s="29"/>
    </row>
    <row r="273" spans="1:6" ht="6.95" customHeight="1" x14ac:dyDescent="0.2">
      <c r="A273" s="30"/>
      <c r="B273" s="32"/>
      <c r="C273" s="33"/>
      <c r="D273" s="33"/>
      <c r="E273" s="29"/>
      <c r="F273" s="29"/>
    </row>
    <row r="274" spans="1:6" ht="6.95" customHeight="1" x14ac:dyDescent="0.2">
      <c r="A274" s="30">
        <v>3</v>
      </c>
      <c r="B274" s="32" t="s">
        <v>79</v>
      </c>
      <c r="C274" s="32" t="s">
        <v>34</v>
      </c>
      <c r="D274" s="33">
        <v>200</v>
      </c>
      <c r="E274" s="29">
        <v>0.61705455819146138</v>
      </c>
      <c r="F274" s="29">
        <f>D274*E274</f>
        <v>123.41091163829228</v>
      </c>
    </row>
    <row r="275" spans="1:6" ht="6.95" customHeight="1" x14ac:dyDescent="0.2">
      <c r="A275" s="30"/>
      <c r="B275" s="32"/>
      <c r="C275" s="33"/>
      <c r="D275" s="33"/>
      <c r="E275" s="29"/>
      <c r="F275" s="29"/>
    </row>
    <row r="276" spans="1:6" ht="6.95" customHeight="1" x14ac:dyDescent="0.2">
      <c r="A276" s="30"/>
      <c r="B276" s="32"/>
      <c r="C276" s="33"/>
      <c r="D276" s="33"/>
      <c r="E276" s="29"/>
      <c r="F276" s="29"/>
    </row>
    <row r="277" spans="1:6" ht="6.95" customHeight="1" x14ac:dyDescent="0.2">
      <c r="A277" s="30"/>
      <c r="B277" s="32"/>
      <c r="C277" s="33"/>
      <c r="D277" s="33"/>
      <c r="E277" s="29"/>
      <c r="F277" s="29"/>
    </row>
    <row r="278" spans="1:6" ht="20.100000000000001" customHeight="1" x14ac:dyDescent="0.2">
      <c r="A278" s="12"/>
      <c r="B278" s="13" t="s">
        <v>7</v>
      </c>
      <c r="C278" s="14"/>
      <c r="D278" s="14"/>
      <c r="E278" s="15"/>
      <c r="F278" s="16">
        <f>SUM(F266:F277)</f>
        <v>258.20184724377691</v>
      </c>
    </row>
    <row r="279" spans="1:6" ht="20.100000000000001" customHeight="1" x14ac:dyDescent="0.2">
      <c r="A279" s="12"/>
      <c r="B279" s="13" t="s">
        <v>30</v>
      </c>
      <c r="C279" s="14"/>
      <c r="D279" s="14"/>
      <c r="E279" s="15"/>
      <c r="F279" s="17">
        <f>F278/$F$1395</f>
        <v>1.5381977001574705E-3</v>
      </c>
    </row>
    <row r="280" spans="1:6" ht="6.95" customHeight="1" x14ac:dyDescent="0.2">
      <c r="A280" s="30"/>
      <c r="B280" s="41" t="s">
        <v>80</v>
      </c>
      <c r="C280" s="33"/>
      <c r="D280" s="33"/>
      <c r="E280" s="29">
        <v>0</v>
      </c>
      <c r="F280" s="29">
        <f>D280*E280</f>
        <v>0</v>
      </c>
    </row>
    <row r="281" spans="1:6" ht="6.95" customHeight="1" x14ac:dyDescent="0.2">
      <c r="A281" s="30"/>
      <c r="B281" s="41"/>
      <c r="C281" s="33"/>
      <c r="D281" s="33"/>
      <c r="E281" s="29"/>
      <c r="F281" s="29"/>
    </row>
    <row r="282" spans="1:6" ht="6.95" customHeight="1" x14ac:dyDescent="0.2">
      <c r="A282" s="30"/>
      <c r="B282" s="41"/>
      <c r="C282" s="33"/>
      <c r="D282" s="33"/>
      <c r="E282" s="29"/>
      <c r="F282" s="29"/>
    </row>
    <row r="283" spans="1:6" ht="6.95" customHeight="1" x14ac:dyDescent="0.2">
      <c r="A283" s="30"/>
      <c r="B283" s="41"/>
      <c r="C283" s="33"/>
      <c r="D283" s="33"/>
      <c r="E283" s="29"/>
      <c r="F283" s="29"/>
    </row>
    <row r="284" spans="1:6" ht="6.95" customHeight="1" x14ac:dyDescent="0.2">
      <c r="A284" s="30">
        <v>1</v>
      </c>
      <c r="B284" s="32" t="s">
        <v>81</v>
      </c>
      <c r="C284" s="34" t="s">
        <v>60</v>
      </c>
      <c r="D284" s="33">
        <v>132</v>
      </c>
      <c r="E284" s="29">
        <v>0.25570566618258433</v>
      </c>
      <c r="F284" s="29">
        <f>D284*E284</f>
        <v>33.753147936101129</v>
      </c>
    </row>
    <row r="285" spans="1:6" ht="6.95" customHeight="1" x14ac:dyDescent="0.2">
      <c r="A285" s="30"/>
      <c r="B285" s="32"/>
      <c r="C285" s="34"/>
      <c r="D285" s="33"/>
      <c r="E285" s="29"/>
      <c r="F285" s="29"/>
    </row>
    <row r="286" spans="1:6" ht="6.95" customHeight="1" x14ac:dyDescent="0.2">
      <c r="A286" s="30"/>
      <c r="B286" s="32"/>
      <c r="C286" s="34"/>
      <c r="D286" s="33"/>
      <c r="E286" s="29"/>
      <c r="F286" s="29"/>
    </row>
    <row r="287" spans="1:6" ht="6.95" customHeight="1" x14ac:dyDescent="0.2">
      <c r="A287" s="30"/>
      <c r="B287" s="32"/>
      <c r="C287" s="34"/>
      <c r="D287" s="33"/>
      <c r="E287" s="29"/>
      <c r="F287" s="29"/>
    </row>
    <row r="288" spans="1:6" ht="6.95" customHeight="1" x14ac:dyDescent="0.2">
      <c r="A288" s="30">
        <v>2</v>
      </c>
      <c r="B288" s="32" t="s">
        <v>82</v>
      </c>
      <c r="C288" s="33" t="s">
        <v>19</v>
      </c>
      <c r="D288" s="44">
        <f>16/1000</f>
        <v>1.6E-2</v>
      </c>
      <c r="E288" s="29">
        <v>407.67701349375778</v>
      </c>
      <c r="F288" s="29">
        <f>D288*E288</f>
        <v>6.5228322159001246</v>
      </c>
    </row>
    <row r="289" spans="1:6" ht="6.95" customHeight="1" x14ac:dyDescent="0.2">
      <c r="A289" s="30"/>
      <c r="B289" s="32"/>
      <c r="C289" s="33"/>
      <c r="D289" s="44"/>
      <c r="E289" s="29"/>
      <c r="F289" s="29"/>
    </row>
    <row r="290" spans="1:6" ht="6.95" customHeight="1" x14ac:dyDescent="0.2">
      <c r="A290" s="30"/>
      <c r="B290" s="32"/>
      <c r="C290" s="33"/>
      <c r="D290" s="44"/>
      <c r="E290" s="29"/>
      <c r="F290" s="29"/>
    </row>
    <row r="291" spans="1:6" ht="6.95" customHeight="1" x14ac:dyDescent="0.2">
      <c r="A291" s="30"/>
      <c r="B291" s="32"/>
      <c r="C291" s="33"/>
      <c r="D291" s="44"/>
      <c r="E291" s="29"/>
      <c r="F291" s="29"/>
    </row>
    <row r="292" spans="1:6" ht="6.95" customHeight="1" x14ac:dyDescent="0.2">
      <c r="A292" s="30">
        <v>3</v>
      </c>
      <c r="B292" s="32" t="s">
        <v>75</v>
      </c>
      <c r="C292" s="32" t="s">
        <v>38</v>
      </c>
      <c r="D292" s="42">
        <f>12*0.05</f>
        <v>0.60000000000000009</v>
      </c>
      <c r="E292" s="29">
        <v>16.835882663532907</v>
      </c>
      <c r="F292" s="29">
        <f>D292*E292</f>
        <v>10.101529598119745</v>
      </c>
    </row>
    <row r="293" spans="1:6" ht="6.95" customHeight="1" x14ac:dyDescent="0.2">
      <c r="A293" s="30"/>
      <c r="B293" s="32"/>
      <c r="C293" s="33"/>
      <c r="D293" s="42"/>
      <c r="E293" s="29"/>
      <c r="F293" s="29"/>
    </row>
    <row r="294" spans="1:6" ht="6.95" customHeight="1" x14ac:dyDescent="0.2">
      <c r="A294" s="30"/>
      <c r="B294" s="32"/>
      <c r="C294" s="33"/>
      <c r="D294" s="42"/>
      <c r="E294" s="29"/>
      <c r="F294" s="29"/>
    </row>
    <row r="295" spans="1:6" ht="6.95" customHeight="1" x14ac:dyDescent="0.2">
      <c r="A295" s="30"/>
      <c r="B295" s="32"/>
      <c r="C295" s="33"/>
      <c r="D295" s="42"/>
      <c r="E295" s="29"/>
      <c r="F295" s="29"/>
    </row>
    <row r="296" spans="1:6" ht="6.95" customHeight="1" x14ac:dyDescent="0.2">
      <c r="A296" s="30">
        <v>4</v>
      </c>
      <c r="B296" s="32" t="s">
        <v>83</v>
      </c>
      <c r="C296" s="33" t="s">
        <v>34</v>
      </c>
      <c r="D296" s="40">
        <v>29</v>
      </c>
      <c r="E296" s="29">
        <v>2.8147476547194876</v>
      </c>
      <c r="F296" s="29">
        <f>D296*E296</f>
        <v>81.627681986865142</v>
      </c>
    </row>
    <row r="297" spans="1:6" ht="6.95" customHeight="1" x14ac:dyDescent="0.2">
      <c r="A297" s="30"/>
      <c r="B297" s="32"/>
      <c r="C297" s="33"/>
      <c r="D297" s="40"/>
      <c r="E297" s="29"/>
      <c r="F297" s="29"/>
    </row>
    <row r="298" spans="1:6" ht="6.95" customHeight="1" x14ac:dyDescent="0.2">
      <c r="A298" s="30"/>
      <c r="B298" s="32"/>
      <c r="C298" s="33"/>
      <c r="D298" s="40"/>
      <c r="E298" s="29"/>
      <c r="F298" s="29"/>
    </row>
    <row r="299" spans="1:6" ht="6.95" customHeight="1" x14ac:dyDescent="0.2">
      <c r="A299" s="30"/>
      <c r="B299" s="32"/>
      <c r="C299" s="33"/>
      <c r="D299" s="40"/>
      <c r="E299" s="29"/>
      <c r="F299" s="29"/>
    </row>
    <row r="300" spans="1:6" ht="6.95" customHeight="1" x14ac:dyDescent="0.2">
      <c r="A300" s="30">
        <v>5</v>
      </c>
      <c r="B300" s="32" t="s">
        <v>84</v>
      </c>
      <c r="C300" s="33" t="s">
        <v>34</v>
      </c>
      <c r="D300" s="33">
        <v>29</v>
      </c>
      <c r="E300" s="29">
        <v>0.1328739662521905</v>
      </c>
      <c r="F300" s="29">
        <f>D300*E300</f>
        <v>3.8533450213135243</v>
      </c>
    </row>
    <row r="301" spans="1:6" ht="6.95" customHeight="1" x14ac:dyDescent="0.2">
      <c r="A301" s="30"/>
      <c r="B301" s="32"/>
      <c r="C301" s="33"/>
      <c r="D301" s="33"/>
      <c r="E301" s="29"/>
      <c r="F301" s="29"/>
    </row>
    <row r="302" spans="1:6" ht="6.95" customHeight="1" x14ac:dyDescent="0.2">
      <c r="A302" s="30"/>
      <c r="B302" s="32"/>
      <c r="C302" s="33"/>
      <c r="D302" s="33"/>
      <c r="E302" s="29"/>
      <c r="F302" s="29"/>
    </row>
    <row r="303" spans="1:6" ht="6.95" customHeight="1" x14ac:dyDescent="0.2">
      <c r="A303" s="30"/>
      <c r="B303" s="32"/>
      <c r="C303" s="33"/>
      <c r="D303" s="33"/>
      <c r="E303" s="29"/>
      <c r="F303" s="29"/>
    </row>
    <row r="304" spans="1:6" ht="20.100000000000001" customHeight="1" x14ac:dyDescent="0.2">
      <c r="A304" s="12"/>
      <c r="B304" s="13" t="s">
        <v>7</v>
      </c>
      <c r="C304" s="14"/>
      <c r="D304" s="14"/>
      <c r="E304" s="15"/>
      <c r="F304" s="16">
        <f>SUM(F284:F303)</f>
        <v>135.85853675829966</v>
      </c>
    </row>
    <row r="305" spans="1:6" ht="20.100000000000001" customHeight="1" x14ac:dyDescent="0.2">
      <c r="A305" s="12"/>
      <c r="B305" s="13" t="s">
        <v>30</v>
      </c>
      <c r="C305" s="14"/>
      <c r="D305" s="14"/>
      <c r="E305" s="15"/>
      <c r="F305" s="17">
        <f>F304/$F$1395</f>
        <v>8.0935628857478062E-4</v>
      </c>
    </row>
    <row r="306" spans="1:6" ht="6.95" customHeight="1" x14ac:dyDescent="0.2">
      <c r="A306" s="30"/>
      <c r="B306" s="41" t="s">
        <v>85</v>
      </c>
      <c r="C306" s="33"/>
      <c r="D306" s="33"/>
      <c r="E306" s="29">
        <v>0</v>
      </c>
      <c r="F306" s="29">
        <f>D306*E306</f>
        <v>0</v>
      </c>
    </row>
    <row r="307" spans="1:6" ht="6.95" customHeight="1" x14ac:dyDescent="0.2">
      <c r="A307" s="30"/>
      <c r="B307" s="41"/>
      <c r="C307" s="33"/>
      <c r="D307" s="33"/>
      <c r="E307" s="29"/>
      <c r="F307" s="29"/>
    </row>
    <row r="308" spans="1:6" ht="6.95" customHeight="1" x14ac:dyDescent="0.2">
      <c r="A308" s="30"/>
      <c r="B308" s="41"/>
      <c r="C308" s="33"/>
      <c r="D308" s="33"/>
      <c r="E308" s="29"/>
      <c r="F308" s="29"/>
    </row>
    <row r="309" spans="1:6" ht="6.95" customHeight="1" x14ac:dyDescent="0.2">
      <c r="A309" s="30"/>
      <c r="B309" s="41"/>
      <c r="C309" s="33"/>
      <c r="D309" s="33"/>
      <c r="E309" s="29"/>
      <c r="F309" s="29"/>
    </row>
    <row r="310" spans="1:6" ht="6.95" customHeight="1" x14ac:dyDescent="0.2">
      <c r="A310" s="30">
        <v>1</v>
      </c>
      <c r="B310" s="32" t="s">
        <v>86</v>
      </c>
      <c r="C310" s="33" t="s">
        <v>34</v>
      </c>
      <c r="D310" s="34">
        <f>40.5+66+6.16+6.75+7.5+1.66+1.44+1.35</f>
        <v>131.35999999999999</v>
      </c>
      <c r="E310" s="29">
        <v>28.276751472584962</v>
      </c>
      <c r="F310" s="29">
        <f>D310*E310</f>
        <v>3714.4340734387602</v>
      </c>
    </row>
    <row r="311" spans="1:6" ht="6.95" customHeight="1" x14ac:dyDescent="0.2">
      <c r="A311" s="30"/>
      <c r="B311" s="32"/>
      <c r="C311" s="33"/>
      <c r="D311" s="34"/>
      <c r="E311" s="29"/>
      <c r="F311" s="29"/>
    </row>
    <row r="312" spans="1:6" ht="6.95" customHeight="1" x14ac:dyDescent="0.2">
      <c r="A312" s="30"/>
      <c r="B312" s="32"/>
      <c r="C312" s="33"/>
      <c r="D312" s="34"/>
      <c r="E312" s="29"/>
      <c r="F312" s="29"/>
    </row>
    <row r="313" spans="1:6" ht="6.95" customHeight="1" x14ac:dyDescent="0.2">
      <c r="A313" s="30"/>
      <c r="B313" s="32"/>
      <c r="C313" s="33"/>
      <c r="D313" s="34"/>
      <c r="E313" s="29"/>
      <c r="F313" s="29"/>
    </row>
    <row r="314" spans="1:6" ht="6.95" customHeight="1" x14ac:dyDescent="0.2">
      <c r="A314" s="30">
        <v>2</v>
      </c>
      <c r="B314" s="32" t="s">
        <v>87</v>
      </c>
      <c r="C314" s="33" t="s">
        <v>34</v>
      </c>
      <c r="D314" s="34">
        <f>237.33+257.4+16.38+34.92+11.5+6.44+1.94+5.7+13.5+0.75+3.96+1.35+1.95</f>
        <v>593.12000000000023</v>
      </c>
      <c r="E314" s="29">
        <v>18.586571128124973</v>
      </c>
      <c r="F314" s="29">
        <f>D314*E314</f>
        <v>11024.067067513488</v>
      </c>
    </row>
    <row r="315" spans="1:6" ht="6.95" customHeight="1" x14ac:dyDescent="0.2">
      <c r="A315" s="30"/>
      <c r="B315" s="32"/>
      <c r="C315" s="33"/>
      <c r="D315" s="34"/>
      <c r="E315" s="29"/>
      <c r="F315" s="29"/>
    </row>
    <row r="316" spans="1:6" ht="6.95" customHeight="1" x14ac:dyDescent="0.2">
      <c r="A316" s="30"/>
      <c r="B316" s="32"/>
      <c r="C316" s="33"/>
      <c r="D316" s="34"/>
      <c r="E316" s="29"/>
      <c r="F316" s="29"/>
    </row>
    <row r="317" spans="1:6" ht="6.95" customHeight="1" x14ac:dyDescent="0.2">
      <c r="A317" s="30"/>
      <c r="B317" s="32"/>
      <c r="C317" s="33"/>
      <c r="D317" s="34"/>
      <c r="E317" s="29"/>
      <c r="F317" s="29"/>
    </row>
    <row r="318" spans="1:6" ht="6.95" customHeight="1" x14ac:dyDescent="0.2">
      <c r="A318" s="30">
        <v>3</v>
      </c>
      <c r="B318" s="32" t="s">
        <v>88</v>
      </c>
      <c r="C318" s="32" t="s">
        <v>60</v>
      </c>
      <c r="D318" s="33">
        <f>27+44+7+9+10+2</f>
        <v>99</v>
      </c>
      <c r="E318" s="29">
        <v>5.7189449624999922</v>
      </c>
      <c r="F318" s="29">
        <f>D318*E318</f>
        <v>566.17555128749927</v>
      </c>
    </row>
    <row r="319" spans="1:6" ht="6.95" customHeight="1" x14ac:dyDescent="0.2">
      <c r="A319" s="30"/>
      <c r="B319" s="32"/>
      <c r="C319" s="33"/>
      <c r="D319" s="33"/>
      <c r="E319" s="29"/>
      <c r="F319" s="29"/>
    </row>
    <row r="320" spans="1:6" ht="6.95" customHeight="1" x14ac:dyDescent="0.2">
      <c r="A320" s="30"/>
      <c r="B320" s="32"/>
      <c r="C320" s="33"/>
      <c r="D320" s="33"/>
      <c r="E320" s="29"/>
      <c r="F320" s="29"/>
    </row>
    <row r="321" spans="1:6" ht="6.95" customHeight="1" x14ac:dyDescent="0.2">
      <c r="A321" s="30"/>
      <c r="B321" s="32"/>
      <c r="C321" s="33"/>
      <c r="D321" s="33"/>
      <c r="E321" s="29"/>
      <c r="F321" s="29"/>
    </row>
    <row r="322" spans="1:6" ht="6.95" customHeight="1" x14ac:dyDescent="0.2">
      <c r="A322" s="30">
        <v>4</v>
      </c>
      <c r="B322" s="32" t="s">
        <v>89</v>
      </c>
      <c r="C322" s="33" t="s">
        <v>34</v>
      </c>
      <c r="D322" s="42">
        <v>130</v>
      </c>
      <c r="E322" s="29">
        <v>5.7189449624999922</v>
      </c>
      <c r="F322" s="29">
        <f>D322*E322</f>
        <v>743.46284512499903</v>
      </c>
    </row>
    <row r="323" spans="1:6" ht="6.95" customHeight="1" x14ac:dyDescent="0.2">
      <c r="A323" s="30"/>
      <c r="B323" s="32"/>
      <c r="C323" s="33"/>
      <c r="D323" s="42"/>
      <c r="E323" s="29"/>
      <c r="F323" s="29"/>
    </row>
    <row r="324" spans="1:6" ht="6.95" customHeight="1" x14ac:dyDescent="0.2">
      <c r="A324" s="30"/>
      <c r="B324" s="32"/>
      <c r="C324" s="33"/>
      <c r="D324" s="42"/>
      <c r="E324" s="29"/>
      <c r="F324" s="29"/>
    </row>
    <row r="325" spans="1:6" ht="6.95" customHeight="1" x14ac:dyDescent="0.2">
      <c r="A325" s="30"/>
      <c r="B325" s="32"/>
      <c r="C325" s="33"/>
      <c r="D325" s="42"/>
      <c r="E325" s="29"/>
      <c r="F325" s="29"/>
    </row>
    <row r="326" spans="1:6" ht="6.95" customHeight="1" x14ac:dyDescent="0.2">
      <c r="A326" s="30">
        <v>5</v>
      </c>
      <c r="B326" s="32" t="s">
        <v>90</v>
      </c>
      <c r="C326" s="33" t="s">
        <v>34</v>
      </c>
      <c r="D326" s="34">
        <f>D310+D314</f>
        <v>724.48000000000025</v>
      </c>
      <c r="E326" s="29">
        <v>0.92649366926906629</v>
      </c>
      <c r="F326" s="29">
        <f>D326*E326</f>
        <v>671.22613351205337</v>
      </c>
    </row>
    <row r="327" spans="1:6" ht="6.95" customHeight="1" x14ac:dyDescent="0.2">
      <c r="A327" s="30"/>
      <c r="B327" s="32"/>
      <c r="C327" s="33"/>
      <c r="D327" s="34"/>
      <c r="E327" s="29"/>
      <c r="F327" s="29"/>
    </row>
    <row r="328" spans="1:6" ht="6.95" customHeight="1" x14ac:dyDescent="0.2">
      <c r="A328" s="30"/>
      <c r="B328" s="32"/>
      <c r="C328" s="33"/>
      <c r="D328" s="34"/>
      <c r="E328" s="29"/>
      <c r="F328" s="29"/>
    </row>
    <row r="329" spans="1:6" ht="6.95" customHeight="1" x14ac:dyDescent="0.2">
      <c r="A329" s="30"/>
      <c r="B329" s="32"/>
      <c r="C329" s="33"/>
      <c r="D329" s="34"/>
      <c r="E329" s="29"/>
      <c r="F329" s="29"/>
    </row>
    <row r="330" spans="1:6" ht="6.95" customHeight="1" x14ac:dyDescent="0.2">
      <c r="A330" s="30">
        <v>6</v>
      </c>
      <c r="B330" s="32" t="s">
        <v>91</v>
      </c>
      <c r="C330" s="33" t="s">
        <v>14</v>
      </c>
      <c r="D330" s="42">
        <v>443</v>
      </c>
      <c r="E330" s="29">
        <v>1.9066962504974974</v>
      </c>
      <c r="F330" s="29">
        <f>D330*E330</f>
        <v>844.66643897039137</v>
      </c>
    </row>
    <row r="331" spans="1:6" ht="6.95" customHeight="1" x14ac:dyDescent="0.2">
      <c r="A331" s="30"/>
      <c r="B331" s="32"/>
      <c r="C331" s="33"/>
      <c r="D331" s="42"/>
      <c r="E331" s="29"/>
      <c r="F331" s="29"/>
    </row>
    <row r="332" spans="1:6" ht="6.95" customHeight="1" x14ac:dyDescent="0.2">
      <c r="A332" s="30"/>
      <c r="B332" s="32"/>
      <c r="C332" s="33"/>
      <c r="D332" s="42"/>
      <c r="E332" s="29"/>
      <c r="F332" s="29"/>
    </row>
    <row r="333" spans="1:6" ht="6.95" customHeight="1" x14ac:dyDescent="0.2">
      <c r="A333" s="30"/>
      <c r="B333" s="32"/>
      <c r="C333" s="33"/>
      <c r="D333" s="42"/>
      <c r="E333" s="29"/>
      <c r="F333" s="29"/>
    </row>
    <row r="334" spans="1:6" ht="6.95" customHeight="1" x14ac:dyDescent="0.2">
      <c r="A334" s="30">
        <v>7</v>
      </c>
      <c r="B334" s="32" t="s">
        <v>92</v>
      </c>
      <c r="C334" s="33" t="s">
        <v>34</v>
      </c>
      <c r="D334" s="33">
        <f>0.245*443</f>
        <v>108.535</v>
      </c>
      <c r="E334" s="29">
        <v>4.9775195487073347</v>
      </c>
      <c r="F334" s="29">
        <f>D334*E334</f>
        <v>540.23508421895053</v>
      </c>
    </row>
    <row r="335" spans="1:6" ht="6.95" customHeight="1" x14ac:dyDescent="0.2">
      <c r="A335" s="30"/>
      <c r="B335" s="32"/>
      <c r="C335" s="33"/>
      <c r="D335" s="33"/>
      <c r="E335" s="29"/>
      <c r="F335" s="29"/>
    </row>
    <row r="336" spans="1:6" ht="6.95" customHeight="1" x14ac:dyDescent="0.2">
      <c r="A336" s="30"/>
      <c r="B336" s="32"/>
      <c r="C336" s="33"/>
      <c r="D336" s="33"/>
      <c r="E336" s="29"/>
      <c r="F336" s="29"/>
    </row>
    <row r="337" spans="1:6" ht="6.95" customHeight="1" x14ac:dyDescent="0.2">
      <c r="A337" s="30"/>
      <c r="B337" s="32"/>
      <c r="C337" s="33"/>
      <c r="D337" s="33"/>
      <c r="E337" s="29"/>
      <c r="F337" s="29"/>
    </row>
    <row r="338" spans="1:6" ht="20.100000000000001" customHeight="1" x14ac:dyDescent="0.2">
      <c r="A338" s="12"/>
      <c r="B338" s="13" t="s">
        <v>7</v>
      </c>
      <c r="C338" s="14"/>
      <c r="D338" s="14"/>
      <c r="E338" s="15"/>
      <c r="F338" s="16">
        <f>SUM(F310:F337)</f>
        <v>18104.267194066142</v>
      </c>
    </row>
    <row r="339" spans="1:6" ht="20.100000000000001" customHeight="1" x14ac:dyDescent="0.2">
      <c r="A339" s="12"/>
      <c r="B339" s="13" t="s">
        <v>30</v>
      </c>
      <c r="C339" s="14"/>
      <c r="D339" s="14"/>
      <c r="E339" s="15"/>
      <c r="F339" s="17">
        <f>F338/$F$1395</f>
        <v>0.1078533808267325</v>
      </c>
    </row>
    <row r="340" spans="1:6" ht="6.95" customHeight="1" x14ac:dyDescent="0.2">
      <c r="A340" s="30"/>
      <c r="B340" s="41" t="s">
        <v>93</v>
      </c>
      <c r="C340" s="33"/>
      <c r="D340" s="33"/>
      <c r="E340" s="29">
        <v>0</v>
      </c>
      <c r="F340" s="29">
        <f>D340*E340</f>
        <v>0</v>
      </c>
    </row>
    <row r="341" spans="1:6" ht="6.95" customHeight="1" x14ac:dyDescent="0.2">
      <c r="A341" s="30"/>
      <c r="B341" s="41"/>
      <c r="C341" s="33"/>
      <c r="D341" s="33"/>
      <c r="E341" s="29"/>
      <c r="F341" s="29"/>
    </row>
    <row r="342" spans="1:6" ht="6.95" customHeight="1" x14ac:dyDescent="0.2">
      <c r="A342" s="30"/>
      <c r="B342" s="41"/>
      <c r="C342" s="33"/>
      <c r="D342" s="33"/>
      <c r="E342" s="29"/>
      <c r="F342" s="29"/>
    </row>
    <row r="343" spans="1:6" ht="6.95" customHeight="1" x14ac:dyDescent="0.2">
      <c r="A343" s="30"/>
      <c r="B343" s="41"/>
      <c r="C343" s="33"/>
      <c r="D343" s="33"/>
      <c r="E343" s="29"/>
      <c r="F343" s="29"/>
    </row>
    <row r="344" spans="1:6" ht="6.95" customHeight="1" x14ac:dyDescent="0.2">
      <c r="A344" s="30">
        <v>1</v>
      </c>
      <c r="B344" s="32" t="s">
        <v>94</v>
      </c>
      <c r="C344" s="33" t="s">
        <v>95</v>
      </c>
      <c r="D344" s="34">
        <f>6.6+8+1.89+30.03</f>
        <v>46.519999999999996</v>
      </c>
      <c r="E344" s="29">
        <v>36.410234998252449</v>
      </c>
      <c r="F344" s="29">
        <f>D344*E344</f>
        <v>1693.8041321187038</v>
      </c>
    </row>
    <row r="345" spans="1:6" ht="6.95" customHeight="1" x14ac:dyDescent="0.2">
      <c r="A345" s="30"/>
      <c r="B345" s="32"/>
      <c r="C345" s="33"/>
      <c r="D345" s="34"/>
      <c r="E345" s="29"/>
      <c r="F345" s="29"/>
    </row>
    <row r="346" spans="1:6" ht="6.95" customHeight="1" x14ac:dyDescent="0.2">
      <c r="A346" s="30"/>
      <c r="B346" s="32"/>
      <c r="C346" s="33"/>
      <c r="D346" s="34"/>
      <c r="E346" s="29"/>
      <c r="F346" s="29"/>
    </row>
    <row r="347" spans="1:6" ht="6.95" customHeight="1" x14ac:dyDescent="0.2">
      <c r="A347" s="30"/>
      <c r="B347" s="32"/>
      <c r="C347" s="33"/>
      <c r="D347" s="34"/>
      <c r="E347" s="29"/>
      <c r="F347" s="29"/>
    </row>
    <row r="348" spans="1:6" ht="6.95" customHeight="1" x14ac:dyDescent="0.2">
      <c r="A348" s="30">
        <v>2</v>
      </c>
      <c r="B348" s="32" t="s">
        <v>96</v>
      </c>
      <c r="C348" s="33" t="s">
        <v>95</v>
      </c>
      <c r="D348" s="33">
        <f>132.3+24.99+6.72+5.04</f>
        <v>169.05</v>
      </c>
      <c r="E348" s="29">
        <v>36.410234998252449</v>
      </c>
      <c r="F348" s="29">
        <f>D348*E348</f>
        <v>6155.150226454577</v>
      </c>
    </row>
    <row r="349" spans="1:6" ht="6.95" customHeight="1" x14ac:dyDescent="0.2">
      <c r="A349" s="30"/>
      <c r="B349" s="32"/>
      <c r="C349" s="33"/>
      <c r="D349" s="33"/>
      <c r="E349" s="29"/>
      <c r="F349" s="29"/>
    </row>
    <row r="350" spans="1:6" ht="6.95" customHeight="1" x14ac:dyDescent="0.2">
      <c r="A350" s="30"/>
      <c r="B350" s="32"/>
      <c r="C350" s="33"/>
      <c r="D350" s="33"/>
      <c r="E350" s="29"/>
      <c r="F350" s="29"/>
    </row>
    <row r="351" spans="1:6" ht="6.95" customHeight="1" x14ac:dyDescent="0.2">
      <c r="A351" s="30"/>
      <c r="B351" s="32"/>
      <c r="C351" s="33"/>
      <c r="D351" s="33"/>
      <c r="E351" s="29"/>
      <c r="F351" s="29"/>
    </row>
    <row r="352" spans="1:6" ht="6.95" customHeight="1" x14ac:dyDescent="0.2">
      <c r="A352" s="30">
        <v>3</v>
      </c>
      <c r="B352" s="32" t="s">
        <v>97</v>
      </c>
      <c r="C352" s="33" t="s">
        <v>34</v>
      </c>
      <c r="D352" s="33">
        <f>2.76+3.7</f>
        <v>6.46</v>
      </c>
      <c r="E352" s="29">
        <v>18.586571128124973</v>
      </c>
      <c r="F352" s="29">
        <f>D352*E352</f>
        <v>120.06924948768733</v>
      </c>
    </row>
    <row r="353" spans="1:6" ht="6.95" customHeight="1" x14ac:dyDescent="0.2">
      <c r="A353" s="30"/>
      <c r="B353" s="32"/>
      <c r="C353" s="33"/>
      <c r="D353" s="33"/>
      <c r="E353" s="29"/>
      <c r="F353" s="29"/>
    </row>
    <row r="354" spans="1:6" ht="6.95" customHeight="1" x14ac:dyDescent="0.2">
      <c r="A354" s="30"/>
      <c r="B354" s="32"/>
      <c r="C354" s="33"/>
      <c r="D354" s="33"/>
      <c r="E354" s="29"/>
      <c r="F354" s="29"/>
    </row>
    <row r="355" spans="1:6" ht="6.95" customHeight="1" x14ac:dyDescent="0.2">
      <c r="A355" s="30"/>
      <c r="B355" s="32"/>
      <c r="C355" s="33"/>
      <c r="D355" s="33"/>
      <c r="E355" s="29"/>
      <c r="F355" s="29"/>
    </row>
    <row r="356" spans="1:6" ht="20.100000000000001" customHeight="1" x14ac:dyDescent="0.2">
      <c r="A356" s="12"/>
      <c r="B356" s="13" t="s">
        <v>7</v>
      </c>
      <c r="C356" s="14"/>
      <c r="D356" s="14"/>
      <c r="E356" s="15"/>
      <c r="F356" s="16">
        <f>SUM(F344:F355)</f>
        <v>7969.0236080609684</v>
      </c>
    </row>
    <row r="357" spans="1:6" ht="20.100000000000001" customHeight="1" x14ac:dyDescent="0.2">
      <c r="A357" s="12"/>
      <c r="B357" s="13" t="s">
        <v>30</v>
      </c>
      <c r="C357" s="14"/>
      <c r="D357" s="14"/>
      <c r="E357" s="15"/>
      <c r="F357" s="17">
        <f>F356/$F$1395</f>
        <v>4.7474229627981125E-2</v>
      </c>
    </row>
    <row r="358" spans="1:6" ht="6.95" customHeight="1" x14ac:dyDescent="0.2">
      <c r="A358" s="30"/>
      <c r="B358" s="41" t="s">
        <v>98</v>
      </c>
      <c r="C358" s="33"/>
      <c r="D358" s="33"/>
      <c r="E358" s="29">
        <v>0</v>
      </c>
      <c r="F358" s="29">
        <f>D358*E358</f>
        <v>0</v>
      </c>
    </row>
    <row r="359" spans="1:6" ht="6.95" customHeight="1" x14ac:dyDescent="0.2">
      <c r="A359" s="30"/>
      <c r="B359" s="41"/>
      <c r="C359" s="33"/>
      <c r="D359" s="33"/>
      <c r="E359" s="29"/>
      <c r="F359" s="29"/>
    </row>
    <row r="360" spans="1:6" ht="6.95" customHeight="1" x14ac:dyDescent="0.2">
      <c r="A360" s="30"/>
      <c r="B360" s="41"/>
      <c r="C360" s="33"/>
      <c r="D360" s="33"/>
      <c r="E360" s="29"/>
      <c r="F360" s="29"/>
    </row>
    <row r="361" spans="1:6" ht="6.95" customHeight="1" x14ac:dyDescent="0.2">
      <c r="A361" s="30"/>
      <c r="B361" s="41"/>
      <c r="C361" s="33"/>
      <c r="D361" s="33"/>
      <c r="E361" s="29"/>
      <c r="F361" s="29"/>
    </row>
    <row r="362" spans="1:6" ht="6.95" customHeight="1" x14ac:dyDescent="0.2">
      <c r="A362" s="30">
        <v>1</v>
      </c>
      <c r="B362" s="32" t="s">
        <v>99</v>
      </c>
      <c r="C362" s="33" t="s">
        <v>38</v>
      </c>
      <c r="D362" s="34">
        <v>16.3</v>
      </c>
      <c r="E362" s="29">
        <v>41.615929871363726</v>
      </c>
      <c r="F362" s="29">
        <f>D362*E362</f>
        <v>678.33965690322873</v>
      </c>
    </row>
    <row r="363" spans="1:6" ht="6.95" customHeight="1" x14ac:dyDescent="0.2">
      <c r="A363" s="30"/>
      <c r="B363" s="32"/>
      <c r="C363" s="33"/>
      <c r="D363" s="34"/>
      <c r="E363" s="29"/>
      <c r="F363" s="29"/>
    </row>
    <row r="364" spans="1:6" ht="6.95" customHeight="1" x14ac:dyDescent="0.2">
      <c r="A364" s="30"/>
      <c r="B364" s="32"/>
      <c r="C364" s="33"/>
      <c r="D364" s="34"/>
      <c r="E364" s="29"/>
      <c r="F364" s="29"/>
    </row>
    <row r="365" spans="1:6" ht="6.95" customHeight="1" x14ac:dyDescent="0.2">
      <c r="A365" s="30"/>
      <c r="B365" s="32"/>
      <c r="C365" s="33"/>
      <c r="D365" s="34"/>
      <c r="E365" s="29"/>
      <c r="F365" s="29"/>
    </row>
    <row r="366" spans="1:6" ht="6.95" customHeight="1" x14ac:dyDescent="0.2">
      <c r="A366" s="30">
        <v>2</v>
      </c>
      <c r="B366" s="32" t="s">
        <v>100</v>
      </c>
      <c r="C366" s="33" t="s">
        <v>22</v>
      </c>
      <c r="D366" s="34">
        <f>2229.6+D374</f>
        <v>2244.7199999999998</v>
      </c>
      <c r="E366" s="29">
        <v>1.152607482743484</v>
      </c>
      <c r="F366" s="29">
        <f>D366*E366</f>
        <v>2587.2810686639532</v>
      </c>
    </row>
    <row r="367" spans="1:6" ht="6.95" customHeight="1" x14ac:dyDescent="0.2">
      <c r="A367" s="30"/>
      <c r="B367" s="32"/>
      <c r="C367" s="33"/>
      <c r="D367" s="34"/>
      <c r="E367" s="29"/>
      <c r="F367" s="29"/>
    </row>
    <row r="368" spans="1:6" ht="6.95" customHeight="1" x14ac:dyDescent="0.2">
      <c r="A368" s="30"/>
      <c r="B368" s="32"/>
      <c r="C368" s="33"/>
      <c r="D368" s="34"/>
      <c r="E368" s="29"/>
      <c r="F368" s="29"/>
    </row>
    <row r="369" spans="1:6" ht="6.95" customHeight="1" x14ac:dyDescent="0.2">
      <c r="A369" s="30"/>
      <c r="B369" s="32"/>
      <c r="C369" s="33"/>
      <c r="D369" s="34"/>
      <c r="E369" s="29"/>
      <c r="F369" s="29"/>
    </row>
    <row r="370" spans="1:6" ht="6.95" customHeight="1" x14ac:dyDescent="0.2">
      <c r="A370" s="30">
        <v>3</v>
      </c>
      <c r="B370" s="32" t="s">
        <v>101</v>
      </c>
      <c r="C370" s="33" t="s">
        <v>34</v>
      </c>
      <c r="D370" s="34">
        <f>155.1+63</f>
        <v>218.1</v>
      </c>
      <c r="E370" s="29">
        <v>9.258022340796602</v>
      </c>
      <c r="F370" s="29">
        <f>D370*E370</f>
        <v>2019.1746725277389</v>
      </c>
    </row>
    <row r="371" spans="1:6" ht="6.95" customHeight="1" x14ac:dyDescent="0.2">
      <c r="A371" s="30"/>
      <c r="B371" s="32"/>
      <c r="C371" s="33"/>
      <c r="D371" s="34"/>
      <c r="E371" s="29"/>
      <c r="F371" s="29"/>
    </row>
    <row r="372" spans="1:6" ht="6.95" customHeight="1" x14ac:dyDescent="0.2">
      <c r="A372" s="30"/>
      <c r="B372" s="32"/>
      <c r="C372" s="33"/>
      <c r="D372" s="34"/>
      <c r="E372" s="29"/>
      <c r="F372" s="29"/>
    </row>
    <row r="373" spans="1:6" ht="6.95" customHeight="1" x14ac:dyDescent="0.2">
      <c r="A373" s="30"/>
      <c r="B373" s="32"/>
      <c r="C373" s="33"/>
      <c r="D373" s="34"/>
      <c r="E373" s="29"/>
      <c r="F373" s="29"/>
    </row>
    <row r="374" spans="1:6" ht="6.95" customHeight="1" x14ac:dyDescent="0.2">
      <c r="A374" s="30">
        <v>4</v>
      </c>
      <c r="B374" s="32" t="s">
        <v>102</v>
      </c>
      <c r="C374" s="33" t="s">
        <v>34</v>
      </c>
      <c r="D374" s="34">
        <v>15.12</v>
      </c>
      <c r="E374" s="29">
        <v>9.258022340796602</v>
      </c>
      <c r="F374" s="29">
        <f>D374*E374</f>
        <v>139.98129779284463</v>
      </c>
    </row>
    <row r="375" spans="1:6" ht="6.95" customHeight="1" x14ac:dyDescent="0.2">
      <c r="A375" s="30"/>
      <c r="B375" s="32"/>
      <c r="C375" s="33"/>
      <c r="D375" s="34"/>
      <c r="E375" s="29"/>
      <c r="F375" s="29"/>
    </row>
    <row r="376" spans="1:6" ht="6.95" customHeight="1" x14ac:dyDescent="0.2">
      <c r="A376" s="30"/>
      <c r="B376" s="32"/>
      <c r="C376" s="33"/>
      <c r="D376" s="34"/>
      <c r="E376" s="29"/>
      <c r="F376" s="29"/>
    </row>
    <row r="377" spans="1:6" ht="6.95" customHeight="1" x14ac:dyDescent="0.2">
      <c r="A377" s="30"/>
      <c r="B377" s="32"/>
      <c r="C377" s="33"/>
      <c r="D377" s="34"/>
      <c r="E377" s="29"/>
      <c r="F377" s="29"/>
    </row>
    <row r="378" spans="1:6" ht="6.95" customHeight="1" x14ac:dyDescent="0.2">
      <c r="A378" s="30">
        <v>5</v>
      </c>
      <c r="B378" s="32" t="s">
        <v>103</v>
      </c>
      <c r="C378" s="33" t="s">
        <v>34</v>
      </c>
      <c r="D378" s="34">
        <v>47.88</v>
      </c>
      <c r="E378" s="29">
        <v>14.485379529120328</v>
      </c>
      <c r="F378" s="29">
        <f>D378*E378</f>
        <v>693.55997185428134</v>
      </c>
    </row>
    <row r="379" spans="1:6" ht="6.95" customHeight="1" x14ac:dyDescent="0.2">
      <c r="A379" s="30"/>
      <c r="B379" s="32"/>
      <c r="C379" s="33"/>
      <c r="D379" s="34"/>
      <c r="E379" s="29"/>
      <c r="F379" s="29"/>
    </row>
    <row r="380" spans="1:6" ht="6.95" customHeight="1" x14ac:dyDescent="0.2">
      <c r="A380" s="30"/>
      <c r="B380" s="32"/>
      <c r="C380" s="33"/>
      <c r="D380" s="34"/>
      <c r="E380" s="29"/>
      <c r="F380" s="29"/>
    </row>
    <row r="381" spans="1:6" ht="6.95" customHeight="1" x14ac:dyDescent="0.2">
      <c r="A381" s="30"/>
      <c r="B381" s="32"/>
      <c r="C381" s="33"/>
      <c r="D381" s="34"/>
      <c r="E381" s="29"/>
      <c r="F381" s="29"/>
    </row>
    <row r="382" spans="1:6" ht="6.95" customHeight="1" x14ac:dyDescent="0.2">
      <c r="A382" s="30">
        <v>6</v>
      </c>
      <c r="B382" s="32" t="s">
        <v>345</v>
      </c>
      <c r="C382" s="33" t="s">
        <v>14</v>
      </c>
      <c r="D382" s="34">
        <v>175.7</v>
      </c>
      <c r="E382" s="29">
        <v>1.0077736511158919</v>
      </c>
      <c r="F382" s="29">
        <f>D382*E382</f>
        <v>177.06583050106221</v>
      </c>
    </row>
    <row r="383" spans="1:6" ht="6.95" customHeight="1" x14ac:dyDescent="0.2">
      <c r="A383" s="30"/>
      <c r="B383" s="32"/>
      <c r="C383" s="33"/>
      <c r="D383" s="34"/>
      <c r="E383" s="29"/>
      <c r="F383" s="29"/>
    </row>
    <row r="384" spans="1:6" ht="6.95" customHeight="1" x14ac:dyDescent="0.2">
      <c r="A384" s="30"/>
      <c r="B384" s="32"/>
      <c r="C384" s="33"/>
      <c r="D384" s="34"/>
      <c r="E384" s="29"/>
      <c r="F384" s="29"/>
    </row>
    <row r="385" spans="1:6" ht="6.95" customHeight="1" x14ac:dyDescent="0.2">
      <c r="A385" s="30"/>
      <c r="B385" s="32"/>
      <c r="C385" s="33"/>
      <c r="D385" s="34"/>
      <c r="E385" s="29"/>
      <c r="F385" s="29"/>
    </row>
    <row r="386" spans="1:6" ht="6.95" customHeight="1" x14ac:dyDescent="0.2">
      <c r="A386" s="30">
        <v>7</v>
      </c>
      <c r="B386" s="32" t="s">
        <v>104</v>
      </c>
      <c r="C386" s="33" t="s">
        <v>95</v>
      </c>
      <c r="D386" s="42">
        <v>95.5</v>
      </c>
      <c r="E386" s="29">
        <v>6.2712862502240778</v>
      </c>
      <c r="F386" s="29">
        <f>D386*E386</f>
        <v>598.90783689639943</v>
      </c>
    </row>
    <row r="387" spans="1:6" ht="6.95" customHeight="1" x14ac:dyDescent="0.2">
      <c r="A387" s="30"/>
      <c r="B387" s="32"/>
      <c r="C387" s="33"/>
      <c r="D387" s="42"/>
      <c r="E387" s="29"/>
      <c r="F387" s="29"/>
    </row>
    <row r="388" spans="1:6" ht="6.95" customHeight="1" x14ac:dyDescent="0.2">
      <c r="A388" s="30"/>
      <c r="B388" s="32"/>
      <c r="C388" s="33"/>
      <c r="D388" s="42"/>
      <c r="E388" s="29"/>
      <c r="F388" s="29"/>
    </row>
    <row r="389" spans="1:6" ht="6.95" customHeight="1" x14ac:dyDescent="0.2">
      <c r="A389" s="30"/>
      <c r="B389" s="32"/>
      <c r="C389" s="33"/>
      <c r="D389" s="42"/>
      <c r="E389" s="29"/>
      <c r="F389" s="29"/>
    </row>
    <row r="390" spans="1:6" ht="6.95" customHeight="1" x14ac:dyDescent="0.2">
      <c r="A390" s="30">
        <v>8</v>
      </c>
      <c r="B390" s="32" t="s">
        <v>106</v>
      </c>
      <c r="C390" s="33" t="s">
        <v>34</v>
      </c>
      <c r="D390" s="34">
        <v>376.1</v>
      </c>
      <c r="E390" s="29">
        <v>7.4204764028247867</v>
      </c>
      <c r="F390" s="29">
        <f>D390*E390</f>
        <v>2790.8411751024023</v>
      </c>
    </row>
    <row r="391" spans="1:6" ht="6.95" customHeight="1" x14ac:dyDescent="0.2">
      <c r="A391" s="30"/>
      <c r="B391" s="32"/>
      <c r="C391" s="33"/>
      <c r="D391" s="34"/>
      <c r="E391" s="29"/>
      <c r="F391" s="29"/>
    </row>
    <row r="392" spans="1:6" ht="6.95" customHeight="1" x14ac:dyDescent="0.2">
      <c r="A392" s="30"/>
      <c r="B392" s="32"/>
      <c r="C392" s="33"/>
      <c r="D392" s="34"/>
      <c r="E392" s="29"/>
      <c r="F392" s="29"/>
    </row>
    <row r="393" spans="1:6" ht="6.95" customHeight="1" x14ac:dyDescent="0.2">
      <c r="A393" s="30"/>
      <c r="B393" s="32"/>
      <c r="C393" s="33"/>
      <c r="D393" s="34"/>
      <c r="E393" s="29"/>
      <c r="F393" s="29"/>
    </row>
    <row r="394" spans="1:6" ht="6.95" customHeight="1" x14ac:dyDescent="0.2">
      <c r="A394" s="30">
        <v>9</v>
      </c>
      <c r="B394" s="32" t="s">
        <v>346</v>
      </c>
      <c r="C394" s="33" t="s">
        <v>34</v>
      </c>
      <c r="D394" s="42">
        <v>1469.3</v>
      </c>
      <c r="E394" s="29">
        <v>7.6819274423308803</v>
      </c>
      <c r="F394" s="29">
        <f>D394*E394</f>
        <v>11287.055991016761</v>
      </c>
    </row>
    <row r="395" spans="1:6" ht="6.95" customHeight="1" x14ac:dyDescent="0.2">
      <c r="A395" s="30"/>
      <c r="B395" s="32"/>
      <c r="C395" s="33"/>
      <c r="D395" s="42"/>
      <c r="E395" s="29"/>
      <c r="F395" s="29"/>
    </row>
    <row r="396" spans="1:6" ht="6.95" customHeight="1" x14ac:dyDescent="0.2">
      <c r="A396" s="30"/>
      <c r="B396" s="32"/>
      <c r="C396" s="33"/>
      <c r="D396" s="42"/>
      <c r="E396" s="29"/>
      <c r="F396" s="29"/>
    </row>
    <row r="397" spans="1:6" ht="6.95" customHeight="1" x14ac:dyDescent="0.2">
      <c r="A397" s="30"/>
      <c r="B397" s="32"/>
      <c r="C397" s="33"/>
      <c r="D397" s="42"/>
      <c r="E397" s="29"/>
      <c r="F397" s="29"/>
    </row>
    <row r="398" spans="1:6" ht="6.95" customHeight="1" x14ac:dyDescent="0.2">
      <c r="A398" s="30">
        <v>10</v>
      </c>
      <c r="B398" s="32" t="s">
        <v>107</v>
      </c>
      <c r="C398" s="33" t="s">
        <v>34</v>
      </c>
      <c r="D398" s="42">
        <f>216.7</f>
        <v>216.7</v>
      </c>
      <c r="E398" s="29">
        <v>12.595933071446979</v>
      </c>
      <c r="F398" s="29">
        <f>D398*E398</f>
        <v>2729.5386965825601</v>
      </c>
    </row>
    <row r="399" spans="1:6" ht="6.95" customHeight="1" x14ac:dyDescent="0.2">
      <c r="A399" s="30"/>
      <c r="B399" s="32"/>
      <c r="C399" s="33"/>
      <c r="D399" s="42"/>
      <c r="E399" s="29"/>
      <c r="F399" s="29"/>
    </row>
    <row r="400" spans="1:6" ht="6.95" customHeight="1" x14ac:dyDescent="0.2">
      <c r="A400" s="30"/>
      <c r="B400" s="32"/>
      <c r="C400" s="33"/>
      <c r="D400" s="42"/>
      <c r="E400" s="29"/>
      <c r="F400" s="29"/>
    </row>
    <row r="401" spans="1:6" ht="6.95" customHeight="1" x14ac:dyDescent="0.2">
      <c r="A401" s="30"/>
      <c r="B401" s="32"/>
      <c r="C401" s="33"/>
      <c r="D401" s="42"/>
      <c r="E401" s="29"/>
      <c r="F401" s="29"/>
    </row>
    <row r="402" spans="1:6" ht="6.95" customHeight="1" x14ac:dyDescent="0.2">
      <c r="A402" s="30">
        <v>11</v>
      </c>
      <c r="B402" s="32" t="s">
        <v>105</v>
      </c>
      <c r="C402" s="33" t="s">
        <v>14</v>
      </c>
      <c r="D402" s="33">
        <v>1170</v>
      </c>
      <c r="E402" s="29">
        <v>0.23929339048483447</v>
      </c>
      <c r="F402" s="29">
        <f>D402*E402</f>
        <v>279.97326686725631</v>
      </c>
    </row>
    <row r="403" spans="1:6" ht="6.95" customHeight="1" x14ac:dyDescent="0.2">
      <c r="A403" s="30"/>
      <c r="B403" s="32"/>
      <c r="C403" s="33"/>
      <c r="D403" s="33"/>
      <c r="E403" s="29"/>
      <c r="F403" s="29"/>
    </row>
    <row r="404" spans="1:6" ht="6.95" customHeight="1" x14ac:dyDescent="0.2">
      <c r="A404" s="30"/>
      <c r="B404" s="32"/>
      <c r="C404" s="33"/>
      <c r="D404" s="33"/>
      <c r="E404" s="29"/>
      <c r="F404" s="29"/>
    </row>
    <row r="405" spans="1:6" ht="6.95" customHeight="1" x14ac:dyDescent="0.2">
      <c r="A405" s="30"/>
      <c r="B405" s="32"/>
      <c r="C405" s="33"/>
      <c r="D405" s="33"/>
      <c r="E405" s="29"/>
      <c r="F405" s="29"/>
    </row>
    <row r="406" spans="1:6" ht="6.95" customHeight="1" x14ac:dyDescent="0.2">
      <c r="A406" s="30">
        <v>12</v>
      </c>
      <c r="B406" s="32" t="s">
        <v>108</v>
      </c>
      <c r="C406" s="33" t="s">
        <v>34</v>
      </c>
      <c r="D406" s="42">
        <v>60.3</v>
      </c>
      <c r="E406" s="29">
        <v>0.51228624493149899</v>
      </c>
      <c r="F406" s="29">
        <f>D406*E406</f>
        <v>30.890860569369387</v>
      </c>
    </row>
    <row r="407" spans="1:6" ht="6.95" customHeight="1" x14ac:dyDescent="0.2">
      <c r="A407" s="30"/>
      <c r="B407" s="32"/>
      <c r="C407" s="33"/>
      <c r="D407" s="42"/>
      <c r="E407" s="29"/>
      <c r="F407" s="29"/>
    </row>
    <row r="408" spans="1:6" ht="6.95" customHeight="1" x14ac:dyDescent="0.2">
      <c r="A408" s="30"/>
      <c r="B408" s="32"/>
      <c r="C408" s="33"/>
      <c r="D408" s="42"/>
      <c r="E408" s="29"/>
      <c r="F408" s="29"/>
    </row>
    <row r="409" spans="1:6" ht="6.95" customHeight="1" x14ac:dyDescent="0.2">
      <c r="A409" s="30"/>
      <c r="B409" s="32"/>
      <c r="C409" s="33"/>
      <c r="D409" s="42"/>
      <c r="E409" s="29"/>
      <c r="F409" s="29"/>
    </row>
    <row r="410" spans="1:6" ht="20.100000000000001" customHeight="1" x14ac:dyDescent="0.2">
      <c r="A410" s="12"/>
      <c r="B410" s="13" t="s">
        <v>7</v>
      </c>
      <c r="C410" s="14"/>
      <c r="D410" s="14"/>
      <c r="E410" s="15"/>
      <c r="F410" s="16">
        <f>SUM(F362:F409)</f>
        <v>24012.610325277856</v>
      </c>
    </row>
    <row r="411" spans="1:6" ht="20.100000000000001" customHeight="1" x14ac:dyDescent="0.2">
      <c r="A411" s="12"/>
      <c r="B411" s="13" t="s">
        <v>30</v>
      </c>
      <c r="C411" s="14"/>
      <c r="D411" s="14"/>
      <c r="E411" s="15"/>
      <c r="F411" s="17">
        <f>F410/$F$1395</f>
        <v>0.14305142419158332</v>
      </c>
    </row>
    <row r="412" spans="1:6" ht="6.95" customHeight="1" x14ac:dyDescent="0.2">
      <c r="A412" s="30"/>
      <c r="B412" s="41" t="s">
        <v>109</v>
      </c>
      <c r="C412" s="32"/>
      <c r="D412" s="33"/>
      <c r="E412" s="29">
        <v>0</v>
      </c>
      <c r="F412" s="29">
        <f>D412*E412</f>
        <v>0</v>
      </c>
    </row>
    <row r="413" spans="1:6" ht="6.95" customHeight="1" x14ac:dyDescent="0.2">
      <c r="A413" s="30"/>
      <c r="B413" s="41"/>
      <c r="C413" s="33"/>
      <c r="D413" s="33"/>
      <c r="E413" s="29"/>
      <c r="F413" s="29"/>
    </row>
    <row r="414" spans="1:6" ht="6.95" customHeight="1" x14ac:dyDescent="0.2">
      <c r="A414" s="30"/>
      <c r="B414" s="41"/>
      <c r="C414" s="33"/>
      <c r="D414" s="33"/>
      <c r="E414" s="29"/>
      <c r="F414" s="29"/>
    </row>
    <row r="415" spans="1:6" ht="6.95" customHeight="1" x14ac:dyDescent="0.2">
      <c r="A415" s="30"/>
      <c r="B415" s="41"/>
      <c r="C415" s="33"/>
      <c r="D415" s="33"/>
      <c r="E415" s="29"/>
      <c r="F415" s="29"/>
    </row>
    <row r="416" spans="1:6" ht="6.95" customHeight="1" x14ac:dyDescent="0.2">
      <c r="A416" s="30">
        <v>1</v>
      </c>
      <c r="B416" s="32" t="s">
        <v>110</v>
      </c>
      <c r="C416" s="33" t="s">
        <v>34</v>
      </c>
      <c r="D416" s="42">
        <f>625+27</f>
        <v>652</v>
      </c>
      <c r="E416" s="29">
        <v>2.0915372118078324</v>
      </c>
      <c r="F416" s="29">
        <f>D416*E416</f>
        <v>1363.6822620987068</v>
      </c>
    </row>
    <row r="417" spans="1:6" ht="6.95" customHeight="1" x14ac:dyDescent="0.2">
      <c r="A417" s="30"/>
      <c r="B417" s="32"/>
      <c r="C417" s="33"/>
      <c r="D417" s="42"/>
      <c r="E417" s="29"/>
      <c r="F417" s="29"/>
    </row>
    <row r="418" spans="1:6" ht="6.95" customHeight="1" x14ac:dyDescent="0.2">
      <c r="A418" s="30"/>
      <c r="B418" s="32"/>
      <c r="C418" s="33"/>
      <c r="D418" s="42"/>
      <c r="E418" s="29"/>
      <c r="F418" s="29"/>
    </row>
    <row r="419" spans="1:6" ht="6.95" customHeight="1" x14ac:dyDescent="0.2">
      <c r="A419" s="30"/>
      <c r="B419" s="32"/>
      <c r="C419" s="33"/>
      <c r="D419" s="42"/>
      <c r="E419" s="29"/>
      <c r="F419" s="29"/>
    </row>
    <row r="420" spans="1:6" ht="6.95" customHeight="1" x14ac:dyDescent="0.2">
      <c r="A420" s="30">
        <v>2</v>
      </c>
      <c r="B420" s="32" t="s">
        <v>111</v>
      </c>
      <c r="C420" s="33" t="s">
        <v>95</v>
      </c>
      <c r="D420" s="42">
        <v>195.9</v>
      </c>
      <c r="E420" s="29">
        <v>4.9161123842433936</v>
      </c>
      <c r="F420" s="29">
        <f>D420*E420</f>
        <v>963.06641607328083</v>
      </c>
    </row>
    <row r="421" spans="1:6" ht="6.95" customHeight="1" x14ac:dyDescent="0.2">
      <c r="A421" s="30"/>
      <c r="B421" s="32"/>
      <c r="C421" s="33"/>
      <c r="D421" s="42"/>
      <c r="E421" s="29"/>
      <c r="F421" s="29"/>
    </row>
    <row r="422" spans="1:6" ht="6.95" customHeight="1" x14ac:dyDescent="0.2">
      <c r="A422" s="30"/>
      <c r="B422" s="32"/>
      <c r="C422" s="33"/>
      <c r="D422" s="42"/>
      <c r="E422" s="29"/>
      <c r="F422" s="29"/>
    </row>
    <row r="423" spans="1:6" ht="6.95" customHeight="1" x14ac:dyDescent="0.2">
      <c r="A423" s="30"/>
      <c r="B423" s="32"/>
      <c r="C423" s="33"/>
      <c r="D423" s="42"/>
      <c r="E423" s="29"/>
      <c r="F423" s="29"/>
    </row>
    <row r="424" spans="1:6" ht="6.95" customHeight="1" x14ac:dyDescent="0.2">
      <c r="A424" s="30">
        <v>3</v>
      </c>
      <c r="B424" s="32" t="s">
        <v>112</v>
      </c>
      <c r="C424" s="33" t="s">
        <v>34</v>
      </c>
      <c r="D424" s="42">
        <f>4303.3+260</f>
        <v>4563.3</v>
      </c>
      <c r="E424" s="29">
        <v>1.4894807857712171</v>
      </c>
      <c r="F424" s="29">
        <f>D424*E424</f>
        <v>6796.9476697097953</v>
      </c>
    </row>
    <row r="425" spans="1:6" ht="6.95" customHeight="1" x14ac:dyDescent="0.2">
      <c r="A425" s="30"/>
      <c r="B425" s="32"/>
      <c r="C425" s="33"/>
      <c r="D425" s="42"/>
      <c r="E425" s="29"/>
      <c r="F425" s="29"/>
    </row>
    <row r="426" spans="1:6" ht="6.95" customHeight="1" x14ac:dyDescent="0.2">
      <c r="A426" s="30"/>
      <c r="B426" s="32"/>
      <c r="C426" s="33"/>
      <c r="D426" s="42"/>
      <c r="E426" s="29"/>
      <c r="F426" s="29"/>
    </row>
    <row r="427" spans="1:6" ht="6.95" customHeight="1" x14ac:dyDescent="0.2">
      <c r="A427" s="30"/>
      <c r="B427" s="32"/>
      <c r="C427" s="33"/>
      <c r="D427" s="42"/>
      <c r="E427" s="29"/>
      <c r="F427" s="29"/>
    </row>
    <row r="428" spans="1:6" ht="6.95" customHeight="1" x14ac:dyDescent="0.2">
      <c r="A428" s="30">
        <v>4</v>
      </c>
      <c r="B428" s="32" t="s">
        <v>113</v>
      </c>
      <c r="C428" s="33" t="s">
        <v>34</v>
      </c>
      <c r="D428" s="42">
        <v>454.1</v>
      </c>
      <c r="E428" s="29">
        <v>1.3616227994758741</v>
      </c>
      <c r="F428" s="29">
        <f>D428*E428</f>
        <v>618.31291324199447</v>
      </c>
    </row>
    <row r="429" spans="1:6" ht="6.95" customHeight="1" x14ac:dyDescent="0.2">
      <c r="A429" s="30"/>
      <c r="B429" s="32"/>
      <c r="C429" s="33"/>
      <c r="D429" s="42"/>
      <c r="E429" s="29"/>
      <c r="F429" s="29"/>
    </row>
    <row r="430" spans="1:6" ht="6.95" customHeight="1" x14ac:dyDescent="0.2">
      <c r="A430" s="30"/>
      <c r="B430" s="32"/>
      <c r="C430" s="33"/>
      <c r="D430" s="42"/>
      <c r="E430" s="29"/>
      <c r="F430" s="29"/>
    </row>
    <row r="431" spans="1:6" ht="6.95" customHeight="1" x14ac:dyDescent="0.2">
      <c r="A431" s="30"/>
      <c r="B431" s="32"/>
      <c r="C431" s="33"/>
      <c r="D431" s="42"/>
      <c r="E431" s="29"/>
      <c r="F431" s="29"/>
    </row>
    <row r="432" spans="1:6" ht="6.95" customHeight="1" x14ac:dyDescent="0.2">
      <c r="A432" s="30">
        <v>5</v>
      </c>
      <c r="B432" s="32" t="s">
        <v>114</v>
      </c>
      <c r="C432" s="33" t="s">
        <v>95</v>
      </c>
      <c r="D432" s="42">
        <v>454.1</v>
      </c>
      <c r="E432" s="29">
        <v>7.2332667411427058</v>
      </c>
      <c r="F432" s="29">
        <f>D432*E432</f>
        <v>3284.626427152903</v>
      </c>
    </row>
    <row r="433" spans="1:6" ht="6.95" customHeight="1" x14ac:dyDescent="0.2">
      <c r="A433" s="30"/>
      <c r="B433" s="32"/>
      <c r="C433" s="33"/>
      <c r="D433" s="42"/>
      <c r="E433" s="29"/>
      <c r="F433" s="29"/>
    </row>
    <row r="434" spans="1:6" ht="6.95" customHeight="1" x14ac:dyDescent="0.2">
      <c r="A434" s="30"/>
      <c r="B434" s="32"/>
      <c r="C434" s="33"/>
      <c r="D434" s="42"/>
      <c r="E434" s="29"/>
      <c r="F434" s="29"/>
    </row>
    <row r="435" spans="1:6" ht="6.95" customHeight="1" x14ac:dyDescent="0.2">
      <c r="A435" s="30"/>
      <c r="B435" s="32"/>
      <c r="C435" s="33"/>
      <c r="D435" s="42"/>
      <c r="E435" s="29"/>
      <c r="F435" s="29"/>
    </row>
    <row r="436" spans="1:6" ht="6.95" customHeight="1" x14ac:dyDescent="0.2">
      <c r="A436" s="30">
        <v>6</v>
      </c>
      <c r="B436" s="32" t="s">
        <v>115</v>
      </c>
      <c r="C436" s="33" t="s">
        <v>34</v>
      </c>
      <c r="D436" s="34">
        <v>111.9</v>
      </c>
      <c r="E436" s="29">
        <v>2.4851194950910318</v>
      </c>
      <c r="F436" s="29">
        <f>D436*E436</f>
        <v>278.08487150068646</v>
      </c>
    </row>
    <row r="437" spans="1:6" ht="6.95" customHeight="1" x14ac:dyDescent="0.2">
      <c r="A437" s="30"/>
      <c r="B437" s="32"/>
      <c r="C437" s="33"/>
      <c r="D437" s="34"/>
      <c r="E437" s="29"/>
      <c r="F437" s="29"/>
    </row>
    <row r="438" spans="1:6" ht="6.95" customHeight="1" x14ac:dyDescent="0.2">
      <c r="A438" s="30"/>
      <c r="B438" s="32"/>
      <c r="C438" s="33"/>
      <c r="D438" s="34"/>
      <c r="E438" s="29"/>
      <c r="F438" s="29"/>
    </row>
    <row r="439" spans="1:6" ht="6.95" customHeight="1" x14ac:dyDescent="0.2">
      <c r="A439" s="30"/>
      <c r="B439" s="32"/>
      <c r="C439" s="33"/>
      <c r="D439" s="34"/>
      <c r="E439" s="29"/>
      <c r="F439" s="29"/>
    </row>
    <row r="440" spans="1:6" ht="6.95" customHeight="1" x14ac:dyDescent="0.2">
      <c r="A440" s="30">
        <v>7</v>
      </c>
      <c r="B440" s="32" t="s">
        <v>116</v>
      </c>
      <c r="C440" s="33" t="s">
        <v>34</v>
      </c>
      <c r="D440" s="34">
        <f>2107.6+45</f>
        <v>2152.6</v>
      </c>
      <c r="E440" s="29">
        <v>1.6133041954116307</v>
      </c>
      <c r="F440" s="29">
        <f>D440*E440</f>
        <v>3472.7986110430761</v>
      </c>
    </row>
    <row r="441" spans="1:6" ht="6.95" customHeight="1" x14ac:dyDescent="0.2">
      <c r="A441" s="30"/>
      <c r="B441" s="32"/>
      <c r="C441" s="33"/>
      <c r="D441" s="34"/>
      <c r="E441" s="29"/>
      <c r="F441" s="29"/>
    </row>
    <row r="442" spans="1:6" ht="6.95" customHeight="1" x14ac:dyDescent="0.2">
      <c r="A442" s="30"/>
      <c r="B442" s="32"/>
      <c r="C442" s="33"/>
      <c r="D442" s="34"/>
      <c r="E442" s="29"/>
      <c r="F442" s="29"/>
    </row>
    <row r="443" spans="1:6" ht="6.95" customHeight="1" x14ac:dyDescent="0.2">
      <c r="A443" s="30"/>
      <c r="B443" s="32"/>
      <c r="C443" s="33"/>
      <c r="D443" s="34"/>
      <c r="E443" s="29"/>
      <c r="F443" s="29"/>
    </row>
    <row r="444" spans="1:6" ht="6.95" customHeight="1" x14ac:dyDescent="0.2">
      <c r="A444" s="30">
        <v>8</v>
      </c>
      <c r="B444" s="32" t="s">
        <v>117</v>
      </c>
      <c r="C444" s="33" t="s">
        <v>34</v>
      </c>
      <c r="D444" s="33">
        <v>200.8</v>
      </c>
      <c r="E444" s="29">
        <v>5.4800293744958362</v>
      </c>
      <c r="F444" s="29">
        <f>D444*E444</f>
        <v>1100.389898398764</v>
      </c>
    </row>
    <row r="445" spans="1:6" ht="6.95" customHeight="1" x14ac:dyDescent="0.2">
      <c r="A445" s="30"/>
      <c r="B445" s="32"/>
      <c r="C445" s="33"/>
      <c r="D445" s="33"/>
      <c r="E445" s="29"/>
      <c r="F445" s="29"/>
    </row>
    <row r="446" spans="1:6" ht="6.95" customHeight="1" x14ac:dyDescent="0.2">
      <c r="A446" s="30"/>
      <c r="B446" s="32"/>
      <c r="C446" s="33"/>
      <c r="D446" s="33"/>
      <c r="E446" s="29"/>
      <c r="F446" s="29"/>
    </row>
    <row r="447" spans="1:6" ht="6.95" customHeight="1" x14ac:dyDescent="0.2">
      <c r="A447" s="30"/>
      <c r="B447" s="32"/>
      <c r="C447" s="33"/>
      <c r="D447" s="33"/>
      <c r="E447" s="29"/>
      <c r="F447" s="29"/>
    </row>
    <row r="448" spans="1:6" ht="6.95" customHeight="1" x14ac:dyDescent="0.2">
      <c r="A448" s="30">
        <v>9</v>
      </c>
      <c r="B448" s="32" t="s">
        <v>118</v>
      </c>
      <c r="C448" s="33" t="s">
        <v>34</v>
      </c>
      <c r="D448" s="33">
        <v>78</v>
      </c>
      <c r="E448" s="29">
        <v>18.586571128124973</v>
      </c>
      <c r="F448" s="29">
        <f>D448*E448</f>
        <v>1449.7525479937478</v>
      </c>
    </row>
    <row r="449" spans="1:6" ht="6.95" customHeight="1" x14ac:dyDescent="0.2">
      <c r="A449" s="30"/>
      <c r="B449" s="32"/>
      <c r="C449" s="33"/>
      <c r="D449" s="33"/>
      <c r="E449" s="29"/>
      <c r="F449" s="29"/>
    </row>
    <row r="450" spans="1:6" ht="6.95" customHeight="1" x14ac:dyDescent="0.2">
      <c r="A450" s="30"/>
      <c r="B450" s="32"/>
      <c r="C450" s="33"/>
      <c r="D450" s="33"/>
      <c r="E450" s="29"/>
      <c r="F450" s="29"/>
    </row>
    <row r="451" spans="1:6" ht="6.95" customHeight="1" x14ac:dyDescent="0.2">
      <c r="A451" s="30"/>
      <c r="B451" s="32"/>
      <c r="C451" s="33"/>
      <c r="D451" s="33"/>
      <c r="E451" s="29"/>
      <c r="F451" s="29"/>
    </row>
    <row r="452" spans="1:6" ht="6.95" customHeight="1" x14ac:dyDescent="0.2">
      <c r="A452" s="30">
        <v>10</v>
      </c>
      <c r="B452" s="32" t="s">
        <v>119</v>
      </c>
      <c r="C452" s="34" t="s">
        <v>14</v>
      </c>
      <c r="D452" s="33">
        <v>30</v>
      </c>
      <c r="E452" s="29">
        <v>13.725467909999981</v>
      </c>
      <c r="F452" s="29">
        <f>D452*E452</f>
        <v>411.76403729999942</v>
      </c>
    </row>
    <row r="453" spans="1:6" ht="6.95" customHeight="1" x14ac:dyDescent="0.2">
      <c r="A453" s="30"/>
      <c r="B453" s="32"/>
      <c r="C453" s="34"/>
      <c r="D453" s="33"/>
      <c r="E453" s="29"/>
      <c r="F453" s="29"/>
    </row>
    <row r="454" spans="1:6" ht="6.95" customHeight="1" x14ac:dyDescent="0.2">
      <c r="A454" s="30"/>
      <c r="B454" s="32"/>
      <c r="C454" s="34"/>
      <c r="D454" s="33"/>
      <c r="E454" s="29"/>
      <c r="F454" s="29"/>
    </row>
    <row r="455" spans="1:6" ht="6.95" customHeight="1" x14ac:dyDescent="0.2">
      <c r="A455" s="30"/>
      <c r="B455" s="32"/>
      <c r="C455" s="34"/>
      <c r="D455" s="33"/>
      <c r="E455" s="29"/>
      <c r="F455" s="29"/>
    </row>
    <row r="456" spans="1:6" ht="6.95" customHeight="1" x14ac:dyDescent="0.2">
      <c r="A456" s="30">
        <v>11</v>
      </c>
      <c r="B456" s="32" t="s">
        <v>120</v>
      </c>
      <c r="C456" s="33" t="s">
        <v>34</v>
      </c>
      <c r="D456" s="42">
        <v>14</v>
      </c>
      <c r="E456" s="29">
        <v>5.204179912393335</v>
      </c>
      <c r="F456" s="29">
        <f>D456*E456</f>
        <v>72.858518773506688</v>
      </c>
    </row>
    <row r="457" spans="1:6" ht="6.95" customHeight="1" x14ac:dyDescent="0.2">
      <c r="A457" s="30"/>
      <c r="B457" s="32"/>
      <c r="C457" s="33"/>
      <c r="D457" s="42"/>
      <c r="E457" s="29"/>
      <c r="F457" s="29"/>
    </row>
    <row r="458" spans="1:6" ht="6.95" customHeight="1" x14ac:dyDescent="0.2">
      <c r="A458" s="30"/>
      <c r="B458" s="32"/>
      <c r="C458" s="33"/>
      <c r="D458" s="42"/>
      <c r="E458" s="29"/>
      <c r="F458" s="29"/>
    </row>
    <row r="459" spans="1:6" ht="6.95" customHeight="1" x14ac:dyDescent="0.2">
      <c r="A459" s="30"/>
      <c r="B459" s="32"/>
      <c r="C459" s="33"/>
      <c r="D459" s="42"/>
      <c r="E459" s="29"/>
      <c r="F459" s="29"/>
    </row>
    <row r="460" spans="1:6" ht="20.100000000000001" customHeight="1" x14ac:dyDescent="0.2">
      <c r="A460" s="12"/>
      <c r="B460" s="13" t="s">
        <v>7</v>
      </c>
      <c r="C460" s="14"/>
      <c r="D460" s="14"/>
      <c r="E460" s="15"/>
      <c r="F460" s="16">
        <f>SUM(F416:F459)</f>
        <v>19812.284173286462</v>
      </c>
    </row>
    <row r="461" spans="1:6" ht="20.100000000000001" customHeight="1" x14ac:dyDescent="0.2">
      <c r="A461" s="12"/>
      <c r="B461" s="13" t="s">
        <v>30</v>
      </c>
      <c r="C461" s="14"/>
      <c r="D461" s="14"/>
      <c r="E461" s="15"/>
      <c r="F461" s="17">
        <f>F460/$F$1395</f>
        <v>0.11802862866989032</v>
      </c>
    </row>
    <row r="462" spans="1:6" ht="6.95" customHeight="1" x14ac:dyDescent="0.2">
      <c r="A462" s="30"/>
      <c r="B462" s="41" t="s">
        <v>121</v>
      </c>
      <c r="C462" s="34"/>
      <c r="D462" s="33"/>
      <c r="E462" s="29">
        <v>0</v>
      </c>
      <c r="F462" s="29">
        <f>D462*E462</f>
        <v>0</v>
      </c>
    </row>
    <row r="463" spans="1:6" ht="6.95" customHeight="1" x14ac:dyDescent="0.2">
      <c r="A463" s="30"/>
      <c r="B463" s="41"/>
      <c r="C463" s="34"/>
      <c r="D463" s="33"/>
      <c r="E463" s="29"/>
      <c r="F463" s="29"/>
    </row>
    <row r="464" spans="1:6" ht="6.95" customHeight="1" x14ac:dyDescent="0.2">
      <c r="A464" s="30"/>
      <c r="B464" s="41"/>
      <c r="C464" s="34"/>
      <c r="D464" s="33"/>
      <c r="E464" s="29"/>
      <c r="F464" s="29"/>
    </row>
    <row r="465" spans="1:6" ht="6.95" customHeight="1" x14ac:dyDescent="0.2">
      <c r="A465" s="30"/>
      <c r="B465" s="41"/>
      <c r="C465" s="34"/>
      <c r="D465" s="33"/>
      <c r="E465" s="29"/>
      <c r="F465" s="29"/>
    </row>
    <row r="466" spans="1:6" ht="6.95" customHeight="1" x14ac:dyDescent="0.2">
      <c r="A466" s="30">
        <v>1</v>
      </c>
      <c r="B466" s="32" t="s">
        <v>122</v>
      </c>
      <c r="C466" s="33" t="s">
        <v>34</v>
      </c>
      <c r="D466" s="40">
        <v>40</v>
      </c>
      <c r="E466" s="29">
        <v>2.8147476547194876</v>
      </c>
      <c r="F466" s="29">
        <f>D466*E466</f>
        <v>112.58990618877951</v>
      </c>
    </row>
    <row r="467" spans="1:6" ht="6.95" customHeight="1" x14ac:dyDescent="0.2">
      <c r="A467" s="30"/>
      <c r="B467" s="32"/>
      <c r="C467" s="33"/>
      <c r="D467" s="40"/>
      <c r="E467" s="29"/>
      <c r="F467" s="29"/>
    </row>
    <row r="468" spans="1:6" ht="6.95" customHeight="1" x14ac:dyDescent="0.2">
      <c r="A468" s="30"/>
      <c r="B468" s="32"/>
      <c r="C468" s="33"/>
      <c r="D468" s="40"/>
      <c r="E468" s="29"/>
      <c r="F468" s="29"/>
    </row>
    <row r="469" spans="1:6" ht="6.95" customHeight="1" x14ac:dyDescent="0.2">
      <c r="A469" s="30"/>
      <c r="B469" s="32"/>
      <c r="C469" s="33"/>
      <c r="D469" s="40"/>
      <c r="E469" s="29"/>
      <c r="F469" s="29"/>
    </row>
    <row r="470" spans="1:6" ht="6.95" customHeight="1" x14ac:dyDescent="0.2">
      <c r="A470" s="30">
        <v>2</v>
      </c>
      <c r="B470" s="32" t="s">
        <v>123</v>
      </c>
      <c r="C470" s="33" t="s">
        <v>34</v>
      </c>
      <c r="D470" s="33">
        <v>40</v>
      </c>
      <c r="E470" s="29">
        <v>0.27973466579408529</v>
      </c>
      <c r="F470" s="29">
        <f>D470*E470</f>
        <v>11.189386631763412</v>
      </c>
    </row>
    <row r="471" spans="1:6" ht="6.95" customHeight="1" x14ac:dyDescent="0.2">
      <c r="A471" s="30"/>
      <c r="B471" s="32"/>
      <c r="C471" s="33"/>
      <c r="D471" s="33"/>
      <c r="E471" s="29"/>
      <c r="F471" s="29"/>
    </row>
    <row r="472" spans="1:6" ht="6.95" customHeight="1" x14ac:dyDescent="0.2">
      <c r="A472" s="30"/>
      <c r="B472" s="32"/>
      <c r="C472" s="33"/>
      <c r="D472" s="33"/>
      <c r="E472" s="29"/>
      <c r="F472" s="29"/>
    </row>
    <row r="473" spans="1:6" ht="6.95" customHeight="1" x14ac:dyDescent="0.2">
      <c r="A473" s="30"/>
      <c r="B473" s="32"/>
      <c r="C473" s="33"/>
      <c r="D473" s="33"/>
      <c r="E473" s="29"/>
      <c r="F473" s="29"/>
    </row>
    <row r="474" spans="1:6" ht="6.95" customHeight="1" x14ac:dyDescent="0.2">
      <c r="A474" s="30">
        <v>3</v>
      </c>
      <c r="B474" s="32" t="s">
        <v>124</v>
      </c>
      <c r="C474" s="33" t="s">
        <v>34</v>
      </c>
      <c r="D474" s="33">
        <v>40</v>
      </c>
      <c r="E474" s="29">
        <v>0.95331695393792371</v>
      </c>
      <c r="F474" s="29">
        <f>D474*E474</f>
        <v>38.132678157516949</v>
      </c>
    </row>
    <row r="475" spans="1:6" ht="6.95" customHeight="1" x14ac:dyDescent="0.2">
      <c r="A475" s="30"/>
      <c r="B475" s="32"/>
      <c r="C475" s="33"/>
      <c r="D475" s="33"/>
      <c r="E475" s="29"/>
      <c r="F475" s="29"/>
    </row>
    <row r="476" spans="1:6" ht="6.95" customHeight="1" x14ac:dyDescent="0.2">
      <c r="A476" s="30"/>
      <c r="B476" s="32"/>
      <c r="C476" s="33"/>
      <c r="D476" s="33"/>
      <c r="E476" s="29"/>
      <c r="F476" s="29"/>
    </row>
    <row r="477" spans="1:6" ht="6.95" customHeight="1" x14ac:dyDescent="0.2">
      <c r="A477" s="30"/>
      <c r="B477" s="32"/>
      <c r="C477" s="33"/>
      <c r="D477" s="33"/>
      <c r="E477" s="29"/>
      <c r="F477" s="29"/>
    </row>
    <row r="478" spans="1:6" ht="6.95" customHeight="1" x14ac:dyDescent="0.2">
      <c r="A478" s="30">
        <v>4</v>
      </c>
      <c r="B478" s="32" t="s">
        <v>125</v>
      </c>
      <c r="C478" s="33" t="s">
        <v>34</v>
      </c>
      <c r="D478" s="33">
        <v>8.4</v>
      </c>
      <c r="E478" s="29">
        <v>0.42685895233282972</v>
      </c>
      <c r="F478" s="29">
        <f>D478*E478</f>
        <v>3.5856151995957699</v>
      </c>
    </row>
    <row r="479" spans="1:6" ht="6.95" customHeight="1" x14ac:dyDescent="0.2">
      <c r="A479" s="30"/>
      <c r="B479" s="32"/>
      <c r="C479" s="33"/>
      <c r="D479" s="33"/>
      <c r="E479" s="29"/>
      <c r="F479" s="29"/>
    </row>
    <row r="480" spans="1:6" ht="6.95" customHeight="1" x14ac:dyDescent="0.2">
      <c r="A480" s="30"/>
      <c r="B480" s="32"/>
      <c r="C480" s="33"/>
      <c r="D480" s="33"/>
      <c r="E480" s="29"/>
      <c r="F480" s="29"/>
    </row>
    <row r="481" spans="1:6" ht="6.95" customHeight="1" x14ac:dyDescent="0.2">
      <c r="A481" s="30"/>
      <c r="B481" s="32"/>
      <c r="C481" s="33"/>
      <c r="D481" s="33"/>
      <c r="E481" s="29"/>
      <c r="F481" s="29"/>
    </row>
    <row r="482" spans="1:6" ht="6.95" customHeight="1" x14ac:dyDescent="0.2">
      <c r="A482" s="30">
        <v>5</v>
      </c>
      <c r="B482" s="32" t="s">
        <v>126</v>
      </c>
      <c r="C482" s="33" t="s">
        <v>22</v>
      </c>
      <c r="D482" s="42">
        <v>8.4</v>
      </c>
      <c r="E482" s="29">
        <v>1.152607482743484</v>
      </c>
      <c r="F482" s="29">
        <f>D482*E482</f>
        <v>9.6819028550452657</v>
      </c>
    </row>
    <row r="483" spans="1:6" ht="6.95" customHeight="1" x14ac:dyDescent="0.2">
      <c r="A483" s="30"/>
      <c r="B483" s="32"/>
      <c r="C483" s="33"/>
      <c r="D483" s="42"/>
      <c r="E483" s="29"/>
      <c r="F483" s="29"/>
    </row>
    <row r="484" spans="1:6" ht="6.95" customHeight="1" x14ac:dyDescent="0.2">
      <c r="A484" s="30"/>
      <c r="B484" s="32"/>
      <c r="C484" s="33"/>
      <c r="D484" s="42"/>
      <c r="E484" s="29"/>
      <c r="F484" s="29"/>
    </row>
    <row r="485" spans="1:6" ht="6.95" customHeight="1" x14ac:dyDescent="0.2">
      <c r="A485" s="30"/>
      <c r="B485" s="32"/>
      <c r="C485" s="33"/>
      <c r="D485" s="42"/>
      <c r="E485" s="29"/>
      <c r="F485" s="29"/>
    </row>
    <row r="486" spans="1:6" ht="6.95" customHeight="1" x14ac:dyDescent="0.2">
      <c r="A486" s="30">
        <v>6</v>
      </c>
      <c r="B486" s="32" t="s">
        <v>127</v>
      </c>
      <c r="C486" s="33" t="s">
        <v>128</v>
      </c>
      <c r="D486" s="42">
        <v>84</v>
      </c>
      <c r="E486" s="29">
        <v>1.1407149452037553</v>
      </c>
      <c r="F486" s="29">
        <f>D486*E486</f>
        <v>95.820055397115439</v>
      </c>
    </row>
    <row r="487" spans="1:6" ht="6.95" customHeight="1" x14ac:dyDescent="0.2">
      <c r="A487" s="30"/>
      <c r="B487" s="32"/>
      <c r="C487" s="33"/>
      <c r="D487" s="42"/>
      <c r="E487" s="29"/>
      <c r="F487" s="29"/>
    </row>
    <row r="488" spans="1:6" ht="6.95" customHeight="1" x14ac:dyDescent="0.2">
      <c r="A488" s="30"/>
      <c r="B488" s="32"/>
      <c r="C488" s="33"/>
      <c r="D488" s="42"/>
      <c r="E488" s="29"/>
      <c r="F488" s="29"/>
    </row>
    <row r="489" spans="1:6" ht="6.95" customHeight="1" x14ac:dyDescent="0.2">
      <c r="A489" s="30"/>
      <c r="B489" s="32"/>
      <c r="C489" s="33"/>
      <c r="D489" s="42"/>
      <c r="E489" s="29"/>
      <c r="F489" s="29"/>
    </row>
    <row r="490" spans="1:6" ht="6.95" customHeight="1" x14ac:dyDescent="0.2">
      <c r="A490" s="30">
        <v>7</v>
      </c>
      <c r="B490" s="32" t="s">
        <v>129</v>
      </c>
      <c r="C490" s="33" t="s">
        <v>34</v>
      </c>
      <c r="D490" s="42">
        <v>84</v>
      </c>
      <c r="E490" s="29">
        <v>0.98421812293184929</v>
      </c>
      <c r="F490" s="29">
        <f>D490*E490</f>
        <v>82.674322326275345</v>
      </c>
    </row>
    <row r="491" spans="1:6" ht="6.95" customHeight="1" x14ac:dyDescent="0.2">
      <c r="A491" s="30"/>
      <c r="B491" s="32"/>
      <c r="C491" s="33"/>
      <c r="D491" s="42"/>
      <c r="E491" s="29"/>
      <c r="F491" s="29"/>
    </row>
    <row r="492" spans="1:6" ht="6.95" customHeight="1" x14ac:dyDescent="0.2">
      <c r="A492" s="30"/>
      <c r="B492" s="32"/>
      <c r="C492" s="33"/>
      <c r="D492" s="42"/>
      <c r="E492" s="29"/>
      <c r="F492" s="29"/>
    </row>
    <row r="493" spans="1:6" ht="6.95" customHeight="1" x14ac:dyDescent="0.2">
      <c r="A493" s="30"/>
      <c r="B493" s="32"/>
      <c r="C493" s="33"/>
      <c r="D493" s="42"/>
      <c r="E493" s="29"/>
      <c r="F493" s="29"/>
    </row>
    <row r="494" spans="1:6" ht="20.100000000000001" customHeight="1" x14ac:dyDescent="0.2">
      <c r="A494" s="12"/>
      <c r="B494" s="13" t="s">
        <v>7</v>
      </c>
      <c r="C494" s="14"/>
      <c r="D494" s="14"/>
      <c r="E494" s="15"/>
      <c r="F494" s="16">
        <f>SUM(F466:F493)</f>
        <v>353.67386675609163</v>
      </c>
    </row>
    <row r="495" spans="1:6" ht="20.100000000000001" customHeight="1" x14ac:dyDescent="0.2">
      <c r="A495" s="12"/>
      <c r="B495" s="13" t="s">
        <v>30</v>
      </c>
      <c r="C495" s="14"/>
      <c r="D495" s="14"/>
      <c r="E495" s="15"/>
      <c r="F495" s="17">
        <f>F494/$F$1395</f>
        <v>2.1069575382874476E-3</v>
      </c>
    </row>
    <row r="496" spans="1:6" ht="6.95" customHeight="1" x14ac:dyDescent="0.2">
      <c r="A496" s="30"/>
      <c r="B496" s="41" t="s">
        <v>130</v>
      </c>
      <c r="C496" s="34"/>
      <c r="D496" s="33"/>
      <c r="E496" s="29">
        <v>0</v>
      </c>
      <c r="F496" s="29">
        <f>D496*E496</f>
        <v>0</v>
      </c>
    </row>
    <row r="497" spans="1:6" ht="6.95" customHeight="1" x14ac:dyDescent="0.2">
      <c r="A497" s="30"/>
      <c r="B497" s="41"/>
      <c r="C497" s="34"/>
      <c r="D497" s="33"/>
      <c r="E497" s="29"/>
      <c r="F497" s="29"/>
    </row>
    <row r="498" spans="1:6" ht="6.95" customHeight="1" x14ac:dyDescent="0.2">
      <c r="A498" s="30"/>
      <c r="B498" s="41"/>
      <c r="C498" s="34"/>
      <c r="D498" s="33"/>
      <c r="E498" s="29"/>
      <c r="F498" s="29"/>
    </row>
    <row r="499" spans="1:6" ht="6.95" customHeight="1" x14ac:dyDescent="0.2">
      <c r="A499" s="30"/>
      <c r="B499" s="41"/>
      <c r="C499" s="34"/>
      <c r="D499" s="33"/>
      <c r="E499" s="29"/>
      <c r="F499" s="29"/>
    </row>
    <row r="500" spans="1:6" ht="6.95" customHeight="1" x14ac:dyDescent="0.2">
      <c r="A500" s="30">
        <v>1</v>
      </c>
      <c r="B500" s="32" t="s">
        <v>131</v>
      </c>
      <c r="C500" s="33" t="s">
        <v>38</v>
      </c>
      <c r="D500" s="34">
        <v>9.6</v>
      </c>
      <c r="E500" s="29">
        <v>64.856211764805437</v>
      </c>
      <c r="F500" s="29">
        <f>D500*E500</f>
        <v>622.61963294213217</v>
      </c>
    </row>
    <row r="501" spans="1:6" ht="6.95" customHeight="1" x14ac:dyDescent="0.2">
      <c r="A501" s="30"/>
      <c r="B501" s="32"/>
      <c r="C501" s="33"/>
      <c r="D501" s="34"/>
      <c r="E501" s="29"/>
      <c r="F501" s="29"/>
    </row>
    <row r="502" spans="1:6" ht="6.95" customHeight="1" x14ac:dyDescent="0.2">
      <c r="A502" s="30"/>
      <c r="B502" s="32"/>
      <c r="C502" s="33"/>
      <c r="D502" s="34"/>
      <c r="E502" s="29"/>
      <c r="F502" s="29"/>
    </row>
    <row r="503" spans="1:6" ht="6.95" customHeight="1" x14ac:dyDescent="0.2">
      <c r="A503" s="30"/>
      <c r="B503" s="32"/>
      <c r="C503" s="33"/>
      <c r="D503" s="34"/>
      <c r="E503" s="29"/>
      <c r="F503" s="29"/>
    </row>
    <row r="504" spans="1:6" ht="6.95" customHeight="1" x14ac:dyDescent="0.2">
      <c r="A504" s="30">
        <v>2</v>
      </c>
      <c r="B504" s="32" t="s">
        <v>132</v>
      </c>
      <c r="C504" s="30" t="s">
        <v>11</v>
      </c>
      <c r="D504" s="42">
        <v>274</v>
      </c>
      <c r="E504" s="29">
        <v>1.1655611074753554</v>
      </c>
      <c r="F504" s="29">
        <f>D504*E504</f>
        <v>319.36374344824736</v>
      </c>
    </row>
    <row r="505" spans="1:6" ht="6.95" customHeight="1" x14ac:dyDescent="0.2">
      <c r="A505" s="30"/>
      <c r="B505" s="32"/>
      <c r="C505" s="30"/>
      <c r="D505" s="42"/>
      <c r="E505" s="29"/>
      <c r="F505" s="29"/>
    </row>
    <row r="506" spans="1:6" ht="6.95" customHeight="1" x14ac:dyDescent="0.2">
      <c r="A506" s="30"/>
      <c r="B506" s="32"/>
      <c r="C506" s="30"/>
      <c r="D506" s="42"/>
      <c r="E506" s="29"/>
      <c r="F506" s="29"/>
    </row>
    <row r="507" spans="1:6" ht="6.95" customHeight="1" x14ac:dyDescent="0.2">
      <c r="A507" s="30"/>
      <c r="B507" s="32"/>
      <c r="C507" s="30"/>
      <c r="D507" s="42"/>
      <c r="E507" s="29"/>
      <c r="F507" s="29"/>
    </row>
    <row r="508" spans="1:6" ht="6.95" customHeight="1" x14ac:dyDescent="0.2">
      <c r="A508" s="30">
        <v>3</v>
      </c>
      <c r="B508" s="31" t="s">
        <v>133</v>
      </c>
      <c r="C508" s="30" t="s">
        <v>38</v>
      </c>
      <c r="D508" s="29">
        <f>D512*0.1</f>
        <v>23.3</v>
      </c>
      <c r="E508" s="29">
        <v>29.368603408892415</v>
      </c>
      <c r="F508" s="29">
        <f>D508*E508</f>
        <v>684.28845942719329</v>
      </c>
    </row>
    <row r="509" spans="1:6" ht="6.95" customHeight="1" x14ac:dyDescent="0.2">
      <c r="A509" s="30"/>
      <c r="B509" s="31"/>
      <c r="C509" s="30"/>
      <c r="D509" s="29"/>
      <c r="E509" s="29"/>
      <c r="F509" s="29"/>
    </row>
    <row r="510" spans="1:6" ht="6.95" customHeight="1" x14ac:dyDescent="0.2">
      <c r="A510" s="30"/>
      <c r="B510" s="31"/>
      <c r="C510" s="30"/>
      <c r="D510" s="29"/>
      <c r="E510" s="29"/>
      <c r="F510" s="29"/>
    </row>
    <row r="511" spans="1:6" ht="6.95" customHeight="1" x14ac:dyDescent="0.2">
      <c r="A511" s="30"/>
      <c r="B511" s="31"/>
      <c r="C511" s="30"/>
      <c r="D511" s="29"/>
      <c r="E511" s="29"/>
      <c r="F511" s="29"/>
    </row>
    <row r="512" spans="1:6" ht="6.95" customHeight="1" x14ac:dyDescent="0.2">
      <c r="A512" s="30">
        <v>4</v>
      </c>
      <c r="B512" s="32" t="s">
        <v>134</v>
      </c>
      <c r="C512" s="33" t="s">
        <v>34</v>
      </c>
      <c r="D512" s="42">
        <v>233</v>
      </c>
      <c r="E512" s="29">
        <v>8.6769549112054243</v>
      </c>
      <c r="F512" s="29">
        <f>D512*E512</f>
        <v>2021.7304943108638</v>
      </c>
    </row>
    <row r="513" spans="1:6" ht="6.95" customHeight="1" x14ac:dyDescent="0.2">
      <c r="A513" s="30"/>
      <c r="B513" s="32"/>
      <c r="C513" s="33"/>
      <c r="D513" s="42"/>
      <c r="E513" s="29"/>
      <c r="F513" s="29"/>
    </row>
    <row r="514" spans="1:6" ht="6.95" customHeight="1" x14ac:dyDescent="0.2">
      <c r="A514" s="30"/>
      <c r="B514" s="32"/>
      <c r="C514" s="33"/>
      <c r="D514" s="42"/>
      <c r="E514" s="29"/>
      <c r="F514" s="29"/>
    </row>
    <row r="515" spans="1:6" ht="6.95" customHeight="1" x14ac:dyDescent="0.2">
      <c r="A515" s="30"/>
      <c r="B515" s="32"/>
      <c r="C515" s="33"/>
      <c r="D515" s="42"/>
      <c r="E515" s="29"/>
      <c r="F515" s="29"/>
    </row>
    <row r="516" spans="1:6" ht="6.95" customHeight="1" x14ac:dyDescent="0.2">
      <c r="A516" s="30">
        <v>5</v>
      </c>
      <c r="B516" s="31" t="s">
        <v>135</v>
      </c>
      <c r="C516" s="30" t="s">
        <v>38</v>
      </c>
      <c r="D516" s="29">
        <f>D520*0.02</f>
        <v>2.74</v>
      </c>
      <c r="E516" s="29">
        <v>29.368603408892415</v>
      </c>
      <c r="F516" s="29">
        <f>D516*E516</f>
        <v>80.469973340365229</v>
      </c>
    </row>
    <row r="517" spans="1:6" ht="6.95" customHeight="1" x14ac:dyDescent="0.2">
      <c r="A517" s="30"/>
      <c r="B517" s="31"/>
      <c r="C517" s="30"/>
      <c r="D517" s="29"/>
      <c r="E517" s="29"/>
      <c r="F517" s="29"/>
    </row>
    <row r="518" spans="1:6" ht="6.95" customHeight="1" x14ac:dyDescent="0.2">
      <c r="A518" s="30"/>
      <c r="B518" s="31"/>
      <c r="C518" s="30"/>
      <c r="D518" s="29"/>
      <c r="E518" s="29"/>
      <c r="F518" s="29"/>
    </row>
    <row r="519" spans="1:6" ht="6.95" customHeight="1" x14ac:dyDescent="0.2">
      <c r="A519" s="30"/>
      <c r="B519" s="31"/>
      <c r="C519" s="30"/>
      <c r="D519" s="29"/>
      <c r="E519" s="29"/>
      <c r="F519" s="29"/>
    </row>
    <row r="520" spans="1:6" ht="6.95" customHeight="1" x14ac:dyDescent="0.2">
      <c r="A520" s="30">
        <v>6</v>
      </c>
      <c r="B520" s="32" t="s">
        <v>136</v>
      </c>
      <c r="C520" s="33" t="s">
        <v>34</v>
      </c>
      <c r="D520" s="42">
        <v>137</v>
      </c>
      <c r="E520" s="29">
        <v>1.7353909822410847</v>
      </c>
      <c r="F520" s="29">
        <f>D520*E520</f>
        <v>237.74856456702861</v>
      </c>
    </row>
    <row r="521" spans="1:6" ht="6.95" customHeight="1" x14ac:dyDescent="0.2">
      <c r="A521" s="30"/>
      <c r="B521" s="32"/>
      <c r="C521" s="33"/>
      <c r="D521" s="42"/>
      <c r="E521" s="29"/>
      <c r="F521" s="29"/>
    </row>
    <row r="522" spans="1:6" ht="6.95" customHeight="1" x14ac:dyDescent="0.2">
      <c r="A522" s="30"/>
      <c r="B522" s="32"/>
      <c r="C522" s="33"/>
      <c r="D522" s="42"/>
      <c r="E522" s="29"/>
      <c r="F522" s="29"/>
    </row>
    <row r="523" spans="1:6" ht="6.95" customHeight="1" x14ac:dyDescent="0.2">
      <c r="A523" s="30"/>
      <c r="B523" s="32"/>
      <c r="C523" s="33"/>
      <c r="D523" s="42"/>
      <c r="E523" s="29"/>
      <c r="F523" s="29"/>
    </row>
    <row r="524" spans="1:6" ht="6.95" customHeight="1" x14ac:dyDescent="0.2">
      <c r="A524" s="30">
        <v>7</v>
      </c>
      <c r="B524" s="32" t="s">
        <v>137</v>
      </c>
      <c r="C524" s="33" t="s">
        <v>34</v>
      </c>
      <c r="D524" s="42">
        <v>95</v>
      </c>
      <c r="E524" s="29">
        <v>14.245746869143231</v>
      </c>
      <c r="F524" s="29">
        <f>D524*E524</f>
        <v>1353.3459525686069</v>
      </c>
    </row>
    <row r="525" spans="1:6" ht="6.95" customHeight="1" x14ac:dyDescent="0.2">
      <c r="A525" s="30"/>
      <c r="B525" s="32"/>
      <c r="C525" s="33"/>
      <c r="D525" s="42"/>
      <c r="E525" s="29"/>
      <c r="F525" s="29"/>
    </row>
    <row r="526" spans="1:6" ht="6.95" customHeight="1" x14ac:dyDescent="0.2">
      <c r="A526" s="30"/>
      <c r="B526" s="32"/>
      <c r="C526" s="33"/>
      <c r="D526" s="42"/>
      <c r="E526" s="29"/>
      <c r="F526" s="29"/>
    </row>
    <row r="527" spans="1:6" ht="6.95" customHeight="1" x14ac:dyDescent="0.2">
      <c r="A527" s="30"/>
      <c r="B527" s="32"/>
      <c r="C527" s="33"/>
      <c r="D527" s="42"/>
      <c r="E527" s="29"/>
      <c r="F527" s="29"/>
    </row>
    <row r="528" spans="1:6" ht="6.95" customHeight="1" x14ac:dyDescent="0.2">
      <c r="A528" s="30">
        <v>8</v>
      </c>
      <c r="B528" s="32" t="s">
        <v>138</v>
      </c>
      <c r="C528" s="33" t="s">
        <v>34</v>
      </c>
      <c r="D528" s="42">
        <v>1692</v>
      </c>
      <c r="E528" s="29">
        <v>9.9720228084002613</v>
      </c>
      <c r="F528" s="29">
        <f>D528*E528</f>
        <v>16872.662591813241</v>
      </c>
    </row>
    <row r="529" spans="1:6" ht="6.95" customHeight="1" x14ac:dyDescent="0.2">
      <c r="A529" s="30"/>
      <c r="B529" s="32"/>
      <c r="C529" s="33"/>
      <c r="D529" s="42"/>
      <c r="E529" s="29"/>
      <c r="F529" s="29"/>
    </row>
    <row r="530" spans="1:6" ht="6.95" customHeight="1" x14ac:dyDescent="0.2">
      <c r="A530" s="30"/>
      <c r="B530" s="32"/>
      <c r="C530" s="33"/>
      <c r="D530" s="42"/>
      <c r="E530" s="29"/>
      <c r="F530" s="29"/>
    </row>
    <row r="531" spans="1:6" ht="6.95" customHeight="1" x14ac:dyDescent="0.2">
      <c r="A531" s="30"/>
      <c r="B531" s="32"/>
      <c r="C531" s="33"/>
      <c r="D531" s="42"/>
      <c r="E531" s="29"/>
      <c r="F531" s="29"/>
    </row>
    <row r="532" spans="1:6" ht="6.95" customHeight="1" x14ac:dyDescent="0.2">
      <c r="A532" s="30">
        <v>9</v>
      </c>
      <c r="B532" s="32" t="s">
        <v>139</v>
      </c>
      <c r="C532" s="33" t="s">
        <v>60</v>
      </c>
      <c r="D532" s="33">
        <v>5400</v>
      </c>
      <c r="E532" s="29">
        <v>1.2950678971948392E-2</v>
      </c>
      <c r="F532" s="29">
        <f>D532*E532</f>
        <v>69.933666448521322</v>
      </c>
    </row>
    <row r="533" spans="1:6" ht="6.95" customHeight="1" x14ac:dyDescent="0.2">
      <c r="A533" s="30"/>
      <c r="B533" s="32"/>
      <c r="C533" s="33"/>
      <c r="D533" s="33"/>
      <c r="E533" s="29"/>
      <c r="F533" s="29"/>
    </row>
    <row r="534" spans="1:6" ht="6.95" customHeight="1" x14ac:dyDescent="0.2">
      <c r="A534" s="30"/>
      <c r="B534" s="32"/>
      <c r="C534" s="33"/>
      <c r="D534" s="33"/>
      <c r="E534" s="29"/>
      <c r="F534" s="29"/>
    </row>
    <row r="535" spans="1:6" ht="6.95" customHeight="1" x14ac:dyDescent="0.2">
      <c r="A535" s="30"/>
      <c r="B535" s="32"/>
      <c r="C535" s="33"/>
      <c r="D535" s="33"/>
      <c r="E535" s="29"/>
      <c r="F535" s="29"/>
    </row>
    <row r="536" spans="1:6" ht="6.95" customHeight="1" x14ac:dyDescent="0.2">
      <c r="A536" s="30">
        <v>10</v>
      </c>
      <c r="B536" s="32" t="s">
        <v>140</v>
      </c>
      <c r="C536" s="33" t="s">
        <v>34</v>
      </c>
      <c r="D536" s="42">
        <v>2050</v>
      </c>
      <c r="E536" s="29">
        <v>2.6360282849066001</v>
      </c>
      <c r="F536" s="29">
        <f>D536*E536</f>
        <v>5403.8579840585298</v>
      </c>
    </row>
    <row r="537" spans="1:6" ht="6.95" customHeight="1" x14ac:dyDescent="0.2">
      <c r="A537" s="30"/>
      <c r="B537" s="32"/>
      <c r="C537" s="33"/>
      <c r="D537" s="42"/>
      <c r="E537" s="29"/>
      <c r="F537" s="29"/>
    </row>
    <row r="538" spans="1:6" ht="6.95" customHeight="1" x14ac:dyDescent="0.2">
      <c r="A538" s="30"/>
      <c r="B538" s="32"/>
      <c r="C538" s="33"/>
      <c r="D538" s="42"/>
      <c r="E538" s="29"/>
      <c r="F538" s="29"/>
    </row>
    <row r="539" spans="1:6" ht="6.95" customHeight="1" x14ac:dyDescent="0.2">
      <c r="A539" s="30"/>
      <c r="B539" s="32"/>
      <c r="C539" s="33"/>
      <c r="D539" s="42"/>
      <c r="E539" s="29"/>
      <c r="F539" s="29"/>
    </row>
    <row r="540" spans="1:6" ht="6.95" customHeight="1" x14ac:dyDescent="0.2">
      <c r="A540" s="30">
        <v>11</v>
      </c>
      <c r="B540" s="32" t="s">
        <v>141</v>
      </c>
      <c r="C540" s="33" t="s">
        <v>34</v>
      </c>
      <c r="D540" s="42">
        <v>137</v>
      </c>
      <c r="E540" s="29">
        <v>2.3381626685517873</v>
      </c>
      <c r="F540" s="29">
        <f>D540*E540</f>
        <v>320.32828559159486</v>
      </c>
    </row>
    <row r="541" spans="1:6" ht="6.95" customHeight="1" x14ac:dyDescent="0.2">
      <c r="A541" s="30"/>
      <c r="B541" s="32"/>
      <c r="C541" s="33"/>
      <c r="D541" s="42"/>
      <c r="E541" s="29"/>
      <c r="F541" s="29"/>
    </row>
    <row r="542" spans="1:6" ht="6.95" customHeight="1" x14ac:dyDescent="0.2">
      <c r="A542" s="30"/>
      <c r="B542" s="32"/>
      <c r="C542" s="33"/>
      <c r="D542" s="42"/>
      <c r="E542" s="29"/>
      <c r="F542" s="29"/>
    </row>
    <row r="543" spans="1:6" ht="6.95" customHeight="1" x14ac:dyDescent="0.2">
      <c r="A543" s="30"/>
      <c r="B543" s="32"/>
      <c r="C543" s="33"/>
      <c r="D543" s="42"/>
      <c r="E543" s="29"/>
      <c r="F543" s="29"/>
    </row>
    <row r="544" spans="1:6" ht="6.95" customHeight="1" x14ac:dyDescent="0.2">
      <c r="A544" s="30">
        <v>12</v>
      </c>
      <c r="B544" s="32" t="s">
        <v>132</v>
      </c>
      <c r="C544" s="33" t="s">
        <v>34</v>
      </c>
      <c r="D544" s="42">
        <v>2260</v>
      </c>
      <c r="E544" s="29">
        <v>1.1655611074753554</v>
      </c>
      <c r="F544" s="29">
        <f>D544*E544</f>
        <v>2634.168102894303</v>
      </c>
    </row>
    <row r="545" spans="1:6" ht="6.95" customHeight="1" x14ac:dyDescent="0.2">
      <c r="A545" s="30"/>
      <c r="B545" s="32"/>
      <c r="C545" s="33"/>
      <c r="D545" s="42"/>
      <c r="E545" s="29"/>
      <c r="F545" s="29"/>
    </row>
    <row r="546" spans="1:6" ht="6.95" customHeight="1" x14ac:dyDescent="0.2">
      <c r="A546" s="30"/>
      <c r="B546" s="32"/>
      <c r="C546" s="33"/>
      <c r="D546" s="42"/>
      <c r="E546" s="29"/>
      <c r="F546" s="29"/>
    </row>
    <row r="547" spans="1:6" ht="6.95" customHeight="1" x14ac:dyDescent="0.2">
      <c r="A547" s="30"/>
      <c r="B547" s="32"/>
      <c r="C547" s="33"/>
      <c r="D547" s="42"/>
      <c r="E547" s="29"/>
      <c r="F547" s="29"/>
    </row>
    <row r="548" spans="1:6" ht="6.95" customHeight="1" x14ac:dyDescent="0.2">
      <c r="A548" s="30">
        <v>13</v>
      </c>
      <c r="B548" s="32" t="s">
        <v>124</v>
      </c>
      <c r="C548" s="33" t="s">
        <v>34</v>
      </c>
      <c r="D548" s="42">
        <v>2157</v>
      </c>
      <c r="E548" s="29">
        <v>0.95331695393792371</v>
      </c>
      <c r="F548" s="29">
        <f>D548*E548</f>
        <v>2056.3046696441015</v>
      </c>
    </row>
    <row r="549" spans="1:6" ht="6.95" customHeight="1" x14ac:dyDescent="0.2">
      <c r="A549" s="30"/>
      <c r="B549" s="32"/>
      <c r="C549" s="33"/>
      <c r="D549" s="42"/>
      <c r="E549" s="29"/>
      <c r="F549" s="29"/>
    </row>
    <row r="550" spans="1:6" ht="6.95" customHeight="1" x14ac:dyDescent="0.2">
      <c r="A550" s="30"/>
      <c r="B550" s="32"/>
      <c r="C550" s="33"/>
      <c r="D550" s="42"/>
      <c r="E550" s="29"/>
      <c r="F550" s="29"/>
    </row>
    <row r="551" spans="1:6" ht="6.95" customHeight="1" x14ac:dyDescent="0.2">
      <c r="A551" s="30"/>
      <c r="B551" s="32"/>
      <c r="C551" s="33"/>
      <c r="D551" s="42"/>
      <c r="E551" s="29"/>
      <c r="F551" s="29"/>
    </row>
    <row r="552" spans="1:6" ht="6.95" customHeight="1" x14ac:dyDescent="0.2">
      <c r="A552" s="30">
        <v>14</v>
      </c>
      <c r="B552" s="31" t="s">
        <v>142</v>
      </c>
      <c r="C552" s="30" t="s">
        <v>38</v>
      </c>
      <c r="D552" s="30">
        <v>11.5</v>
      </c>
      <c r="E552" s="29">
        <v>61.502215656115744</v>
      </c>
      <c r="F552" s="29">
        <f>D552*E552</f>
        <v>707.27548004533105</v>
      </c>
    </row>
    <row r="553" spans="1:6" ht="6.95" customHeight="1" x14ac:dyDescent="0.2">
      <c r="A553" s="30"/>
      <c r="B553" s="31"/>
      <c r="C553" s="30"/>
      <c r="D553" s="30"/>
      <c r="E553" s="29"/>
      <c r="F553" s="29"/>
    </row>
    <row r="554" spans="1:6" ht="6.95" customHeight="1" x14ac:dyDescent="0.2">
      <c r="A554" s="30"/>
      <c r="B554" s="31"/>
      <c r="C554" s="30"/>
      <c r="D554" s="30"/>
      <c r="E554" s="29"/>
      <c r="F554" s="29"/>
    </row>
    <row r="555" spans="1:6" ht="6.95" customHeight="1" x14ac:dyDescent="0.2">
      <c r="A555" s="30"/>
      <c r="B555" s="31"/>
      <c r="C555" s="30"/>
      <c r="D555" s="30"/>
      <c r="E555" s="29"/>
      <c r="F555" s="29"/>
    </row>
    <row r="556" spans="1:6" ht="6.95" customHeight="1" x14ac:dyDescent="0.2">
      <c r="A556" s="30">
        <v>15</v>
      </c>
      <c r="B556" s="32" t="s">
        <v>143</v>
      </c>
      <c r="C556" s="33" t="s">
        <v>22</v>
      </c>
      <c r="D556" s="33">
        <v>220</v>
      </c>
      <c r="E556" s="29">
        <v>23.248840714763979</v>
      </c>
      <c r="F556" s="29">
        <f>D556*E556</f>
        <v>5114.7449572480755</v>
      </c>
    </row>
    <row r="557" spans="1:6" ht="6.95" customHeight="1" x14ac:dyDescent="0.2">
      <c r="A557" s="30"/>
      <c r="B557" s="32"/>
      <c r="C557" s="33"/>
      <c r="D557" s="33"/>
      <c r="E557" s="29"/>
      <c r="F557" s="29"/>
    </row>
    <row r="558" spans="1:6" ht="6.95" customHeight="1" x14ac:dyDescent="0.2">
      <c r="A558" s="30"/>
      <c r="B558" s="32"/>
      <c r="C558" s="33"/>
      <c r="D558" s="33"/>
      <c r="E558" s="29"/>
      <c r="F558" s="29"/>
    </row>
    <row r="559" spans="1:6" ht="6.95" customHeight="1" x14ac:dyDescent="0.2">
      <c r="A559" s="30"/>
      <c r="B559" s="32"/>
      <c r="C559" s="33"/>
      <c r="D559" s="33"/>
      <c r="E559" s="29"/>
      <c r="F559" s="29"/>
    </row>
    <row r="560" spans="1:6" ht="6.95" customHeight="1" x14ac:dyDescent="0.2">
      <c r="A560" s="30">
        <v>16</v>
      </c>
      <c r="B560" s="31" t="s">
        <v>144</v>
      </c>
      <c r="C560" s="31" t="s">
        <v>145</v>
      </c>
      <c r="D560" s="49">
        <f>1500/100</f>
        <v>15</v>
      </c>
      <c r="E560" s="29">
        <v>73.65982774508214</v>
      </c>
      <c r="F560" s="29">
        <f>D560*E560</f>
        <v>1104.8974161762321</v>
      </c>
    </row>
    <row r="561" spans="1:6" ht="6.95" customHeight="1" x14ac:dyDescent="0.2">
      <c r="A561" s="30"/>
      <c r="B561" s="31"/>
      <c r="C561" s="30"/>
      <c r="D561" s="49"/>
      <c r="E561" s="29"/>
      <c r="F561" s="29"/>
    </row>
    <row r="562" spans="1:6" ht="6.95" customHeight="1" x14ac:dyDescent="0.2">
      <c r="A562" s="30"/>
      <c r="B562" s="31"/>
      <c r="C562" s="30"/>
      <c r="D562" s="49"/>
      <c r="E562" s="29"/>
      <c r="F562" s="29"/>
    </row>
    <row r="563" spans="1:6" ht="6.95" customHeight="1" x14ac:dyDescent="0.2">
      <c r="A563" s="30"/>
      <c r="B563" s="31"/>
      <c r="C563" s="30"/>
      <c r="D563" s="49"/>
      <c r="E563" s="29"/>
      <c r="F563" s="29"/>
    </row>
    <row r="564" spans="1:6" ht="20.100000000000001" customHeight="1" x14ac:dyDescent="0.2">
      <c r="A564" s="12"/>
      <c r="B564" s="13" t="s">
        <v>7</v>
      </c>
      <c r="C564" s="14"/>
      <c r="D564" s="14"/>
      <c r="E564" s="15"/>
      <c r="F564" s="16">
        <f>SUM(F500:F563)</f>
        <v>39603.73997452436</v>
      </c>
    </row>
    <row r="565" spans="1:6" ht="20.100000000000001" customHeight="1" x14ac:dyDescent="0.2">
      <c r="A565" s="12"/>
      <c r="B565" s="13" t="s">
        <v>30</v>
      </c>
      <c r="C565" s="14"/>
      <c r="D565" s="14"/>
      <c r="E565" s="15"/>
      <c r="F565" s="17">
        <f>F564/$F$1395</f>
        <v>0.23593317552423546</v>
      </c>
    </row>
    <row r="566" spans="1:6" ht="6.95" customHeight="1" x14ac:dyDescent="0.2">
      <c r="A566" s="30"/>
      <c r="B566" s="41" t="s">
        <v>146</v>
      </c>
      <c r="C566" s="34"/>
      <c r="D566" s="33"/>
      <c r="E566" s="29">
        <v>0</v>
      </c>
      <c r="F566" s="29">
        <f>D566*E566</f>
        <v>0</v>
      </c>
    </row>
    <row r="567" spans="1:6" ht="6.95" customHeight="1" x14ac:dyDescent="0.2">
      <c r="A567" s="30"/>
      <c r="B567" s="41"/>
      <c r="C567" s="34"/>
      <c r="D567" s="33"/>
      <c r="E567" s="29"/>
      <c r="F567" s="29"/>
    </row>
    <row r="568" spans="1:6" ht="6.95" customHeight="1" x14ac:dyDescent="0.2">
      <c r="A568" s="30"/>
      <c r="B568" s="41"/>
      <c r="C568" s="34"/>
      <c r="D568" s="33"/>
      <c r="E568" s="29"/>
      <c r="F568" s="29"/>
    </row>
    <row r="569" spans="1:6" ht="6.95" customHeight="1" x14ac:dyDescent="0.2">
      <c r="A569" s="30"/>
      <c r="B569" s="41"/>
      <c r="C569" s="34"/>
      <c r="D569" s="33"/>
      <c r="E569" s="29"/>
      <c r="F569" s="29"/>
    </row>
    <row r="570" spans="1:6" ht="6.95" customHeight="1" x14ac:dyDescent="0.2">
      <c r="A570" s="30">
        <v>1</v>
      </c>
      <c r="B570" s="32" t="s">
        <v>147</v>
      </c>
      <c r="C570" s="30" t="s">
        <v>58</v>
      </c>
      <c r="D570" s="34">
        <f>D574*0.03</f>
        <v>2.5499999999999998</v>
      </c>
      <c r="E570" s="29">
        <v>29.426292465549338</v>
      </c>
      <c r="F570" s="29">
        <f>D570*E570</f>
        <v>75.037045787150802</v>
      </c>
    </row>
    <row r="571" spans="1:6" ht="6.95" customHeight="1" x14ac:dyDescent="0.2">
      <c r="A571" s="30"/>
      <c r="B571" s="32"/>
      <c r="C571" s="30"/>
      <c r="D571" s="34"/>
      <c r="E571" s="29"/>
      <c r="F571" s="29"/>
    </row>
    <row r="572" spans="1:6" ht="6.95" customHeight="1" x14ac:dyDescent="0.2">
      <c r="A572" s="30"/>
      <c r="B572" s="32"/>
      <c r="C572" s="30"/>
      <c r="D572" s="34"/>
      <c r="E572" s="29"/>
      <c r="F572" s="29"/>
    </row>
    <row r="573" spans="1:6" ht="6.95" customHeight="1" x14ac:dyDescent="0.2">
      <c r="A573" s="30"/>
      <c r="B573" s="32"/>
      <c r="C573" s="30"/>
      <c r="D573" s="34"/>
      <c r="E573" s="29"/>
      <c r="F573" s="29"/>
    </row>
    <row r="574" spans="1:6" ht="6.95" customHeight="1" x14ac:dyDescent="0.2">
      <c r="A574" s="30">
        <v>2</v>
      </c>
      <c r="B574" s="32" t="s">
        <v>148</v>
      </c>
      <c r="C574" s="33" t="s">
        <v>34</v>
      </c>
      <c r="D574" s="42">
        <v>85</v>
      </c>
      <c r="E574" s="29">
        <v>2.4606290046701949</v>
      </c>
      <c r="F574" s="29">
        <f>D574*E574</f>
        <v>209.15346539696657</v>
      </c>
    </row>
    <row r="575" spans="1:6" ht="6.95" customHeight="1" x14ac:dyDescent="0.2">
      <c r="A575" s="30"/>
      <c r="B575" s="32"/>
      <c r="C575" s="33"/>
      <c r="D575" s="42"/>
      <c r="E575" s="29"/>
      <c r="F575" s="29"/>
    </row>
    <row r="576" spans="1:6" ht="6.95" customHeight="1" x14ac:dyDescent="0.2">
      <c r="A576" s="30"/>
      <c r="B576" s="32"/>
      <c r="C576" s="33"/>
      <c r="D576" s="42"/>
      <c r="E576" s="29"/>
      <c r="F576" s="29"/>
    </row>
    <row r="577" spans="1:6" ht="6.95" customHeight="1" x14ac:dyDescent="0.2">
      <c r="A577" s="30"/>
      <c r="B577" s="32"/>
      <c r="C577" s="33"/>
      <c r="D577" s="42"/>
      <c r="E577" s="29"/>
      <c r="F577" s="29"/>
    </row>
    <row r="578" spans="1:6" ht="6.95" customHeight="1" x14ac:dyDescent="0.2">
      <c r="A578" s="30">
        <v>3</v>
      </c>
      <c r="B578" s="32" t="s">
        <v>149</v>
      </c>
      <c r="C578" s="33" t="s">
        <v>34</v>
      </c>
      <c r="D578" s="42">
        <v>85</v>
      </c>
      <c r="E578" s="29">
        <v>0.47399485037331113</v>
      </c>
      <c r="F578" s="29">
        <f>D578*E578</f>
        <v>40.289562281731449</v>
      </c>
    </row>
    <row r="579" spans="1:6" ht="6.95" customHeight="1" x14ac:dyDescent="0.2">
      <c r="A579" s="30"/>
      <c r="B579" s="32"/>
      <c r="C579" s="33"/>
      <c r="D579" s="42"/>
      <c r="E579" s="29"/>
      <c r="F579" s="29"/>
    </row>
    <row r="580" spans="1:6" ht="6.95" customHeight="1" x14ac:dyDescent="0.2">
      <c r="A580" s="30"/>
      <c r="B580" s="32"/>
      <c r="C580" s="33"/>
      <c r="D580" s="42"/>
      <c r="E580" s="29"/>
      <c r="F580" s="29"/>
    </row>
    <row r="581" spans="1:6" ht="6.95" customHeight="1" x14ac:dyDescent="0.2">
      <c r="A581" s="30"/>
      <c r="B581" s="32"/>
      <c r="C581" s="33"/>
      <c r="D581" s="42"/>
      <c r="E581" s="29"/>
      <c r="F581" s="29"/>
    </row>
    <row r="582" spans="1:6" ht="6.95" customHeight="1" x14ac:dyDescent="0.2">
      <c r="A582" s="30">
        <v>4</v>
      </c>
      <c r="B582" s="32" t="s">
        <v>139</v>
      </c>
      <c r="C582" s="33" t="s">
        <v>60</v>
      </c>
      <c r="D582" s="33">
        <v>230</v>
      </c>
      <c r="E582" s="29">
        <v>1.2950678971948392E-2</v>
      </c>
      <c r="F582" s="29">
        <f>D582*E582</f>
        <v>2.9786561635481301</v>
      </c>
    </row>
    <row r="583" spans="1:6" ht="6.95" customHeight="1" x14ac:dyDescent="0.2">
      <c r="A583" s="30"/>
      <c r="B583" s="32"/>
      <c r="C583" s="33"/>
      <c r="D583" s="33"/>
      <c r="E583" s="29"/>
      <c r="F583" s="29"/>
    </row>
    <row r="584" spans="1:6" ht="6.95" customHeight="1" x14ac:dyDescent="0.2">
      <c r="A584" s="30"/>
      <c r="B584" s="32"/>
      <c r="C584" s="33"/>
      <c r="D584" s="33"/>
      <c r="E584" s="29"/>
      <c r="F584" s="29"/>
    </row>
    <row r="585" spans="1:6" ht="6.95" customHeight="1" x14ac:dyDescent="0.2">
      <c r="A585" s="30"/>
      <c r="B585" s="32"/>
      <c r="C585" s="33"/>
      <c r="D585" s="33"/>
      <c r="E585" s="29"/>
      <c r="F585" s="29"/>
    </row>
    <row r="586" spans="1:6" ht="20.100000000000001" customHeight="1" x14ac:dyDescent="0.2">
      <c r="A586" s="12"/>
      <c r="B586" s="13" t="s">
        <v>7</v>
      </c>
      <c r="C586" s="14"/>
      <c r="D586" s="14"/>
      <c r="E586" s="15"/>
      <c r="F586" s="16">
        <f>SUM(F570:F585)</f>
        <v>327.45872962939694</v>
      </c>
    </row>
    <row r="587" spans="1:6" ht="20.100000000000001" customHeight="1" x14ac:dyDescent="0.2">
      <c r="A587" s="12"/>
      <c r="B587" s="13" t="s">
        <v>30</v>
      </c>
      <c r="C587" s="14"/>
      <c r="D587" s="14"/>
      <c r="E587" s="15"/>
      <c r="F587" s="17">
        <f>F586/$F$1395</f>
        <v>1.9507849002213722E-3</v>
      </c>
    </row>
    <row r="588" spans="1:6" ht="6.95" customHeight="1" x14ac:dyDescent="0.2">
      <c r="A588" s="30"/>
      <c r="B588" s="41" t="s">
        <v>150</v>
      </c>
      <c r="C588" s="34"/>
      <c r="D588" s="33"/>
      <c r="E588" s="29">
        <v>0</v>
      </c>
      <c r="F588" s="29">
        <f>D588*E588</f>
        <v>0</v>
      </c>
    </row>
    <row r="589" spans="1:6" ht="6.95" customHeight="1" x14ac:dyDescent="0.2">
      <c r="A589" s="30"/>
      <c r="B589" s="41"/>
      <c r="C589" s="34"/>
      <c r="D589" s="33"/>
      <c r="E589" s="29"/>
      <c r="F589" s="29"/>
    </row>
    <row r="590" spans="1:6" ht="6.95" customHeight="1" x14ac:dyDescent="0.2">
      <c r="A590" s="30"/>
      <c r="B590" s="41"/>
      <c r="C590" s="34"/>
      <c r="D590" s="33"/>
      <c r="E590" s="29"/>
      <c r="F590" s="29"/>
    </row>
    <row r="591" spans="1:6" ht="6.95" customHeight="1" x14ac:dyDescent="0.2">
      <c r="A591" s="30"/>
      <c r="B591" s="41"/>
      <c r="C591" s="34"/>
      <c r="D591" s="33"/>
      <c r="E591" s="29"/>
      <c r="F591" s="29"/>
    </row>
    <row r="592" spans="1:6" ht="6.95" customHeight="1" x14ac:dyDescent="0.2">
      <c r="A592" s="30">
        <v>1</v>
      </c>
      <c r="B592" s="32" t="s">
        <v>151</v>
      </c>
      <c r="C592" s="32" t="s">
        <v>19</v>
      </c>
      <c r="D592" s="44">
        <f>D596</f>
        <v>0.18</v>
      </c>
      <c r="E592" s="29">
        <v>154.5431065264078</v>
      </c>
      <c r="F592" s="29">
        <f>D592*E592</f>
        <v>27.817759174753402</v>
      </c>
    </row>
    <row r="593" spans="1:6" ht="6.95" customHeight="1" x14ac:dyDescent="0.2">
      <c r="A593" s="30"/>
      <c r="B593" s="32"/>
      <c r="C593" s="33"/>
      <c r="D593" s="44"/>
      <c r="E593" s="29"/>
      <c r="F593" s="29"/>
    </row>
    <row r="594" spans="1:6" ht="6.95" customHeight="1" x14ac:dyDescent="0.2">
      <c r="A594" s="30"/>
      <c r="B594" s="32"/>
      <c r="C594" s="33"/>
      <c r="D594" s="44"/>
      <c r="E594" s="29"/>
      <c r="F594" s="29"/>
    </row>
    <row r="595" spans="1:6" ht="6.95" customHeight="1" x14ac:dyDescent="0.2">
      <c r="A595" s="30"/>
      <c r="B595" s="32"/>
      <c r="C595" s="33"/>
      <c r="D595" s="44"/>
      <c r="E595" s="29"/>
      <c r="F595" s="29"/>
    </row>
    <row r="596" spans="1:6" ht="6.95" customHeight="1" x14ac:dyDescent="0.2">
      <c r="A596" s="30">
        <v>2</v>
      </c>
      <c r="B596" s="32" t="s">
        <v>152</v>
      </c>
      <c r="C596" s="32" t="s">
        <v>19</v>
      </c>
      <c r="D596" s="44">
        <f>180/1000</f>
        <v>0.18</v>
      </c>
      <c r="E596" s="29">
        <v>524.00519229138706</v>
      </c>
      <c r="F596" s="29">
        <f>D596*E596</f>
        <v>94.320934612449662</v>
      </c>
    </row>
    <row r="597" spans="1:6" ht="6.95" customHeight="1" x14ac:dyDescent="0.2">
      <c r="A597" s="30"/>
      <c r="B597" s="32"/>
      <c r="C597" s="33"/>
      <c r="D597" s="44"/>
      <c r="E597" s="29"/>
      <c r="F597" s="29"/>
    </row>
    <row r="598" spans="1:6" ht="6.95" customHeight="1" x14ac:dyDescent="0.2">
      <c r="A598" s="30"/>
      <c r="B598" s="32"/>
      <c r="C598" s="33"/>
      <c r="D598" s="44"/>
      <c r="E598" s="29"/>
      <c r="F598" s="29"/>
    </row>
    <row r="599" spans="1:6" ht="6.95" customHeight="1" x14ac:dyDescent="0.2">
      <c r="A599" s="30"/>
      <c r="B599" s="32"/>
      <c r="C599" s="33"/>
      <c r="D599" s="44"/>
      <c r="E599" s="29"/>
      <c r="F599" s="29"/>
    </row>
    <row r="600" spans="1:6" ht="6.95" customHeight="1" x14ac:dyDescent="0.2">
      <c r="A600" s="30">
        <v>3</v>
      </c>
      <c r="B600" s="32" t="s">
        <v>153</v>
      </c>
      <c r="C600" s="32" t="s">
        <v>60</v>
      </c>
      <c r="D600" s="40">
        <v>20</v>
      </c>
      <c r="E600" s="29">
        <v>0.23311222149507099</v>
      </c>
      <c r="F600" s="29">
        <f>D600*E600</f>
        <v>4.6622444299014196</v>
      </c>
    </row>
    <row r="601" spans="1:6" ht="6.95" customHeight="1" x14ac:dyDescent="0.2">
      <c r="A601" s="30"/>
      <c r="B601" s="32"/>
      <c r="C601" s="33"/>
      <c r="D601" s="40"/>
      <c r="E601" s="29"/>
      <c r="F601" s="29"/>
    </row>
    <row r="602" spans="1:6" ht="6.95" customHeight="1" x14ac:dyDescent="0.2">
      <c r="A602" s="30"/>
      <c r="B602" s="32"/>
      <c r="C602" s="33"/>
      <c r="D602" s="40"/>
      <c r="E602" s="29"/>
      <c r="F602" s="29"/>
    </row>
    <row r="603" spans="1:6" ht="6.95" customHeight="1" x14ac:dyDescent="0.2">
      <c r="A603" s="30"/>
      <c r="B603" s="32"/>
      <c r="C603" s="33"/>
      <c r="D603" s="40"/>
      <c r="E603" s="29"/>
      <c r="F603" s="29"/>
    </row>
    <row r="604" spans="1:6" ht="6.95" customHeight="1" x14ac:dyDescent="0.2">
      <c r="A604" s="30">
        <v>4</v>
      </c>
      <c r="B604" s="32" t="s">
        <v>154</v>
      </c>
      <c r="C604" s="33" t="s">
        <v>60</v>
      </c>
      <c r="D604" s="33">
        <v>20</v>
      </c>
      <c r="E604" s="29">
        <v>0.1352473625880431</v>
      </c>
      <c r="F604" s="29">
        <f>D604*E604</f>
        <v>2.7049472517608617</v>
      </c>
    </row>
    <row r="605" spans="1:6" ht="6.95" customHeight="1" x14ac:dyDescent="0.2">
      <c r="A605" s="30"/>
      <c r="B605" s="32"/>
      <c r="C605" s="33"/>
      <c r="D605" s="33"/>
      <c r="E605" s="29"/>
      <c r="F605" s="29"/>
    </row>
    <row r="606" spans="1:6" ht="6.95" customHeight="1" x14ac:dyDescent="0.2">
      <c r="A606" s="30"/>
      <c r="B606" s="32"/>
      <c r="C606" s="33"/>
      <c r="D606" s="33"/>
      <c r="E606" s="29"/>
      <c r="F606" s="29"/>
    </row>
    <row r="607" spans="1:6" ht="6.95" customHeight="1" x14ac:dyDescent="0.2">
      <c r="A607" s="30"/>
      <c r="B607" s="32"/>
      <c r="C607" s="33"/>
      <c r="D607" s="33"/>
      <c r="E607" s="29"/>
      <c r="F607" s="29"/>
    </row>
    <row r="608" spans="1:6" ht="6.95" customHeight="1" x14ac:dyDescent="0.2">
      <c r="A608" s="30">
        <v>5</v>
      </c>
      <c r="B608" s="32" t="s">
        <v>155</v>
      </c>
      <c r="C608" s="33" t="s">
        <v>22</v>
      </c>
      <c r="D608" s="42">
        <v>9.9</v>
      </c>
      <c r="E608" s="29">
        <v>5.4481254689623437</v>
      </c>
      <c r="F608" s="29">
        <f>D608*E608</f>
        <v>53.936442142727202</v>
      </c>
    </row>
    <row r="609" spans="1:6" ht="6.95" customHeight="1" x14ac:dyDescent="0.2">
      <c r="A609" s="30"/>
      <c r="B609" s="32"/>
      <c r="C609" s="33"/>
      <c r="D609" s="42"/>
      <c r="E609" s="29"/>
      <c r="F609" s="29"/>
    </row>
    <row r="610" spans="1:6" ht="6.95" customHeight="1" x14ac:dyDescent="0.2">
      <c r="A610" s="30"/>
      <c r="B610" s="32"/>
      <c r="C610" s="33"/>
      <c r="D610" s="42"/>
      <c r="E610" s="29"/>
      <c r="F610" s="29"/>
    </row>
    <row r="611" spans="1:6" ht="6.95" customHeight="1" x14ac:dyDescent="0.2">
      <c r="A611" s="30"/>
      <c r="B611" s="32"/>
      <c r="C611" s="33"/>
      <c r="D611" s="42"/>
      <c r="E611" s="29"/>
      <c r="F611" s="29"/>
    </row>
    <row r="612" spans="1:6" ht="6.95" customHeight="1" x14ac:dyDescent="0.2">
      <c r="A612" s="30">
        <v>6</v>
      </c>
      <c r="B612" s="32" t="s">
        <v>156</v>
      </c>
      <c r="C612" s="33" t="s">
        <v>34</v>
      </c>
      <c r="D612" s="34">
        <f>5.6*0.33</f>
        <v>1.8479999999999999</v>
      </c>
      <c r="E612" s="29">
        <v>5.1094222140366279</v>
      </c>
      <c r="F612" s="29">
        <f>D612*E612</f>
        <v>9.4422122515396882</v>
      </c>
    </row>
    <row r="613" spans="1:6" ht="6.95" customHeight="1" x14ac:dyDescent="0.2">
      <c r="A613" s="30"/>
      <c r="B613" s="32"/>
      <c r="C613" s="33"/>
      <c r="D613" s="34"/>
      <c r="E613" s="29"/>
      <c r="F613" s="29"/>
    </row>
    <row r="614" spans="1:6" ht="6.95" customHeight="1" x14ac:dyDescent="0.2">
      <c r="A614" s="30"/>
      <c r="B614" s="32"/>
      <c r="C614" s="33"/>
      <c r="D614" s="34"/>
      <c r="E614" s="29"/>
      <c r="F614" s="29"/>
    </row>
    <row r="615" spans="1:6" ht="6.95" customHeight="1" x14ac:dyDescent="0.2">
      <c r="A615" s="30"/>
      <c r="B615" s="32"/>
      <c r="C615" s="33"/>
      <c r="D615" s="34"/>
      <c r="E615" s="29"/>
      <c r="F615" s="29"/>
    </row>
    <row r="616" spans="1:6" ht="6.95" customHeight="1" x14ac:dyDescent="0.2">
      <c r="A616" s="30">
        <v>7</v>
      </c>
      <c r="B616" s="32" t="s">
        <v>157</v>
      </c>
      <c r="C616" s="33" t="s">
        <v>19</v>
      </c>
      <c r="D616" s="44">
        <f>D592</f>
        <v>0.18</v>
      </c>
      <c r="E616" s="29">
        <v>16.727270492906385</v>
      </c>
      <c r="F616" s="29">
        <f>D616*E616</f>
        <v>3.0109086887231493</v>
      </c>
    </row>
    <row r="617" spans="1:6" ht="6.95" customHeight="1" x14ac:dyDescent="0.2">
      <c r="A617" s="30"/>
      <c r="B617" s="32"/>
      <c r="C617" s="33"/>
      <c r="D617" s="44"/>
      <c r="E617" s="29"/>
      <c r="F617" s="29"/>
    </row>
    <row r="618" spans="1:6" ht="6.95" customHeight="1" x14ac:dyDescent="0.2">
      <c r="A618" s="30"/>
      <c r="B618" s="32"/>
      <c r="C618" s="33"/>
      <c r="D618" s="44"/>
      <c r="E618" s="29"/>
      <c r="F618" s="29"/>
    </row>
    <row r="619" spans="1:6" ht="6.95" customHeight="1" x14ac:dyDescent="0.2">
      <c r="A619" s="30"/>
      <c r="B619" s="32"/>
      <c r="C619" s="33"/>
      <c r="D619" s="44"/>
      <c r="E619" s="29"/>
      <c r="F619" s="29"/>
    </row>
    <row r="620" spans="1:6" ht="20.100000000000001" customHeight="1" x14ac:dyDescent="0.2">
      <c r="A620" s="12"/>
      <c r="B620" s="13" t="s">
        <v>7</v>
      </c>
      <c r="C620" s="14"/>
      <c r="D620" s="14"/>
      <c r="E620" s="15"/>
      <c r="F620" s="16">
        <f>SUM(F592:F619)</f>
        <v>195.89544855185542</v>
      </c>
    </row>
    <row r="621" spans="1:6" ht="20.100000000000001" customHeight="1" x14ac:dyDescent="0.2">
      <c r="A621" s="12"/>
      <c r="B621" s="13" t="s">
        <v>30</v>
      </c>
      <c r="C621" s="14"/>
      <c r="D621" s="14"/>
      <c r="E621" s="15"/>
      <c r="F621" s="17">
        <f>F620/$F$1395</f>
        <v>1.1670169352014292E-3</v>
      </c>
    </row>
    <row r="622" spans="1:6" ht="6.95" customHeight="1" x14ac:dyDescent="0.2">
      <c r="A622" s="30"/>
      <c r="B622" s="41" t="s">
        <v>158</v>
      </c>
      <c r="C622" s="34"/>
      <c r="D622" s="33"/>
      <c r="E622" s="29">
        <v>0</v>
      </c>
      <c r="F622" s="29">
        <f>D622*E622</f>
        <v>0</v>
      </c>
    </row>
    <row r="623" spans="1:6" ht="6.95" customHeight="1" x14ac:dyDescent="0.2">
      <c r="A623" s="30"/>
      <c r="B623" s="41"/>
      <c r="C623" s="34"/>
      <c r="D623" s="33"/>
      <c r="E623" s="29"/>
      <c r="F623" s="29"/>
    </row>
    <row r="624" spans="1:6" ht="6.95" customHeight="1" x14ac:dyDescent="0.2">
      <c r="A624" s="30"/>
      <c r="B624" s="41"/>
      <c r="C624" s="34"/>
      <c r="D624" s="33"/>
      <c r="E624" s="29"/>
      <c r="F624" s="29"/>
    </row>
    <row r="625" spans="1:6" ht="6.95" customHeight="1" x14ac:dyDescent="0.2">
      <c r="A625" s="30"/>
      <c r="B625" s="41"/>
      <c r="C625" s="34"/>
      <c r="D625" s="33"/>
      <c r="E625" s="29"/>
      <c r="F625" s="29"/>
    </row>
    <row r="626" spans="1:6" ht="6.95" customHeight="1" x14ac:dyDescent="0.2">
      <c r="A626" s="30">
        <v>1</v>
      </c>
      <c r="B626" s="32" t="s">
        <v>151</v>
      </c>
      <c r="C626" s="32" t="s">
        <v>19</v>
      </c>
      <c r="D626" s="44">
        <f>D630</f>
        <v>0.47600000000000003</v>
      </c>
      <c r="E626" s="29">
        <v>154.5431065264078</v>
      </c>
      <c r="F626" s="29">
        <f>D626*E626</f>
        <v>73.562518706570117</v>
      </c>
    </row>
    <row r="627" spans="1:6" ht="6.95" customHeight="1" x14ac:dyDescent="0.2">
      <c r="A627" s="30"/>
      <c r="B627" s="32"/>
      <c r="C627" s="33"/>
      <c r="D627" s="44"/>
      <c r="E627" s="29"/>
      <c r="F627" s="29"/>
    </row>
    <row r="628" spans="1:6" ht="6.95" customHeight="1" x14ac:dyDescent="0.2">
      <c r="A628" s="30"/>
      <c r="B628" s="32"/>
      <c r="C628" s="33"/>
      <c r="D628" s="44"/>
      <c r="E628" s="29"/>
      <c r="F628" s="29"/>
    </row>
    <row r="629" spans="1:6" ht="6.95" customHeight="1" x14ac:dyDescent="0.2">
      <c r="A629" s="30"/>
      <c r="B629" s="32"/>
      <c r="C629" s="33"/>
      <c r="D629" s="44"/>
      <c r="E629" s="29"/>
      <c r="F629" s="29"/>
    </row>
    <row r="630" spans="1:6" ht="6.95" customHeight="1" x14ac:dyDescent="0.2">
      <c r="A630" s="30">
        <v>2</v>
      </c>
      <c r="B630" s="32" t="s">
        <v>152</v>
      </c>
      <c r="C630" s="32" t="s">
        <v>19</v>
      </c>
      <c r="D630" s="44">
        <f>68/1000*7</f>
        <v>0.47600000000000003</v>
      </c>
      <c r="E630" s="29">
        <v>524.00519229138706</v>
      </c>
      <c r="F630" s="29">
        <f>D630*E630</f>
        <v>249.42647153070027</v>
      </c>
    </row>
    <row r="631" spans="1:6" ht="6.95" customHeight="1" x14ac:dyDescent="0.2">
      <c r="A631" s="30"/>
      <c r="B631" s="32"/>
      <c r="C631" s="33"/>
      <c r="D631" s="44"/>
      <c r="E631" s="29"/>
      <c r="F631" s="29"/>
    </row>
    <row r="632" spans="1:6" ht="6.95" customHeight="1" x14ac:dyDescent="0.2">
      <c r="A632" s="30"/>
      <c r="B632" s="32"/>
      <c r="C632" s="33"/>
      <c r="D632" s="44"/>
      <c r="E632" s="29"/>
      <c r="F632" s="29"/>
    </row>
    <row r="633" spans="1:6" ht="6.95" customHeight="1" x14ac:dyDescent="0.2">
      <c r="A633" s="30"/>
      <c r="B633" s="32"/>
      <c r="C633" s="33"/>
      <c r="D633" s="44"/>
      <c r="E633" s="29"/>
      <c r="F633" s="29"/>
    </row>
    <row r="634" spans="1:6" ht="6.95" customHeight="1" x14ac:dyDescent="0.2">
      <c r="A634" s="30">
        <v>3</v>
      </c>
      <c r="B634" s="32" t="s">
        <v>153</v>
      </c>
      <c r="C634" s="32" t="s">
        <v>60</v>
      </c>
      <c r="D634" s="40">
        <f>8*7</f>
        <v>56</v>
      </c>
      <c r="E634" s="29">
        <v>0.23311222149507099</v>
      </c>
      <c r="F634" s="29">
        <f>D634*E634</f>
        <v>13.054284403723976</v>
      </c>
    </row>
    <row r="635" spans="1:6" ht="6.95" customHeight="1" x14ac:dyDescent="0.2">
      <c r="A635" s="30"/>
      <c r="B635" s="32"/>
      <c r="C635" s="33"/>
      <c r="D635" s="40"/>
      <c r="E635" s="29"/>
      <c r="F635" s="29"/>
    </row>
    <row r="636" spans="1:6" ht="6.95" customHeight="1" x14ac:dyDescent="0.2">
      <c r="A636" s="30"/>
      <c r="B636" s="32"/>
      <c r="C636" s="33"/>
      <c r="D636" s="40"/>
      <c r="E636" s="29"/>
      <c r="F636" s="29"/>
    </row>
    <row r="637" spans="1:6" ht="6.95" customHeight="1" x14ac:dyDescent="0.2">
      <c r="A637" s="30"/>
      <c r="B637" s="32"/>
      <c r="C637" s="33"/>
      <c r="D637" s="40"/>
      <c r="E637" s="29"/>
      <c r="F637" s="29"/>
    </row>
    <row r="638" spans="1:6" ht="6.95" customHeight="1" x14ac:dyDescent="0.2">
      <c r="A638" s="30">
        <v>4</v>
      </c>
      <c r="B638" s="32" t="s">
        <v>154</v>
      </c>
      <c r="C638" s="33" t="s">
        <v>60</v>
      </c>
      <c r="D638" s="33">
        <f>8*7</f>
        <v>56</v>
      </c>
      <c r="E638" s="29">
        <v>0.1352473625880431</v>
      </c>
      <c r="F638" s="29">
        <f>D638*E638</f>
        <v>7.5738523049304138</v>
      </c>
    </row>
    <row r="639" spans="1:6" ht="6.95" customHeight="1" x14ac:dyDescent="0.2">
      <c r="A639" s="30"/>
      <c r="B639" s="32"/>
      <c r="C639" s="33"/>
      <c r="D639" s="33"/>
      <c r="E639" s="29"/>
      <c r="F639" s="29"/>
    </row>
    <row r="640" spans="1:6" ht="6.95" customHeight="1" x14ac:dyDescent="0.2">
      <c r="A640" s="30"/>
      <c r="B640" s="32"/>
      <c r="C640" s="33"/>
      <c r="D640" s="33"/>
      <c r="E640" s="29"/>
      <c r="F640" s="29"/>
    </row>
    <row r="641" spans="1:6" ht="6.95" customHeight="1" x14ac:dyDescent="0.2">
      <c r="A641" s="30"/>
      <c r="B641" s="32"/>
      <c r="C641" s="33"/>
      <c r="D641" s="33"/>
      <c r="E641" s="29"/>
      <c r="F641" s="29"/>
    </row>
    <row r="642" spans="1:6" ht="6.95" customHeight="1" x14ac:dyDescent="0.2">
      <c r="A642" s="30">
        <v>5</v>
      </c>
      <c r="B642" s="32" t="s">
        <v>155</v>
      </c>
      <c r="C642" s="33" t="s">
        <v>22</v>
      </c>
      <c r="D642" s="42">
        <f>3.6*7</f>
        <v>25.2</v>
      </c>
      <c r="E642" s="29">
        <v>5.4481254689623437</v>
      </c>
      <c r="F642" s="29">
        <f>D642*E642</f>
        <v>137.29276181785104</v>
      </c>
    </row>
    <row r="643" spans="1:6" ht="6.95" customHeight="1" x14ac:dyDescent="0.2">
      <c r="A643" s="30"/>
      <c r="B643" s="32"/>
      <c r="C643" s="33"/>
      <c r="D643" s="42"/>
      <c r="E643" s="29"/>
      <c r="F643" s="29"/>
    </row>
    <row r="644" spans="1:6" ht="6.95" customHeight="1" x14ac:dyDescent="0.2">
      <c r="A644" s="30"/>
      <c r="B644" s="32"/>
      <c r="C644" s="33"/>
      <c r="D644" s="42"/>
      <c r="E644" s="29"/>
      <c r="F644" s="29"/>
    </row>
    <row r="645" spans="1:6" ht="6.95" customHeight="1" x14ac:dyDescent="0.2">
      <c r="A645" s="30"/>
      <c r="B645" s="32"/>
      <c r="C645" s="33"/>
      <c r="D645" s="42"/>
      <c r="E645" s="29"/>
      <c r="F645" s="29"/>
    </row>
    <row r="646" spans="1:6" ht="6.95" customHeight="1" x14ac:dyDescent="0.2">
      <c r="A646" s="30">
        <v>6</v>
      </c>
      <c r="B646" s="32" t="s">
        <v>156</v>
      </c>
      <c r="C646" s="33" t="s">
        <v>34</v>
      </c>
      <c r="D646" s="34">
        <f>2.1*0.33*7</f>
        <v>4.8510000000000009</v>
      </c>
      <c r="E646" s="29">
        <v>5.1094222140366279</v>
      </c>
      <c r="F646" s="29">
        <f>D646*E646</f>
        <v>24.785807160291686</v>
      </c>
    </row>
    <row r="647" spans="1:6" ht="6.95" customHeight="1" x14ac:dyDescent="0.2">
      <c r="A647" s="30"/>
      <c r="B647" s="32"/>
      <c r="C647" s="33"/>
      <c r="D647" s="34"/>
      <c r="E647" s="29"/>
      <c r="F647" s="29"/>
    </row>
    <row r="648" spans="1:6" ht="6.95" customHeight="1" x14ac:dyDescent="0.2">
      <c r="A648" s="30"/>
      <c r="B648" s="32"/>
      <c r="C648" s="33"/>
      <c r="D648" s="34"/>
      <c r="E648" s="29"/>
      <c r="F648" s="29"/>
    </row>
    <row r="649" spans="1:6" ht="6.95" customHeight="1" x14ac:dyDescent="0.2">
      <c r="A649" s="30"/>
      <c r="B649" s="32"/>
      <c r="C649" s="33"/>
      <c r="D649" s="34"/>
      <c r="E649" s="29"/>
      <c r="F649" s="29"/>
    </row>
    <row r="650" spans="1:6" ht="6.95" customHeight="1" x14ac:dyDescent="0.2">
      <c r="A650" s="30">
        <v>7</v>
      </c>
      <c r="B650" s="32" t="s">
        <v>157</v>
      </c>
      <c r="C650" s="33" t="s">
        <v>19</v>
      </c>
      <c r="D650" s="44">
        <f>D626</f>
        <v>0.47600000000000003</v>
      </c>
      <c r="E650" s="29">
        <v>16.727270492906385</v>
      </c>
      <c r="F650" s="29">
        <f>D650*E650</f>
        <v>7.9621807546234402</v>
      </c>
    </row>
    <row r="651" spans="1:6" ht="6.95" customHeight="1" x14ac:dyDescent="0.2">
      <c r="A651" s="30"/>
      <c r="B651" s="32"/>
      <c r="C651" s="33"/>
      <c r="D651" s="44"/>
      <c r="E651" s="29"/>
      <c r="F651" s="29"/>
    </row>
    <row r="652" spans="1:6" ht="6.95" customHeight="1" x14ac:dyDescent="0.2">
      <c r="A652" s="30"/>
      <c r="B652" s="32"/>
      <c r="C652" s="33"/>
      <c r="D652" s="44"/>
      <c r="E652" s="29"/>
      <c r="F652" s="29"/>
    </row>
    <row r="653" spans="1:6" ht="6.95" customHeight="1" x14ac:dyDescent="0.2">
      <c r="A653" s="30"/>
      <c r="B653" s="32"/>
      <c r="C653" s="33"/>
      <c r="D653" s="44"/>
      <c r="E653" s="29"/>
      <c r="F653" s="29"/>
    </row>
    <row r="654" spans="1:6" ht="20.100000000000001" customHeight="1" x14ac:dyDescent="0.2">
      <c r="A654" s="12"/>
      <c r="B654" s="13" t="s">
        <v>7</v>
      </c>
      <c r="C654" s="14"/>
      <c r="D654" s="14"/>
      <c r="E654" s="15"/>
      <c r="F654" s="16">
        <f>SUM(F626:F653)</f>
        <v>513.65787667869097</v>
      </c>
    </row>
    <row r="655" spans="1:6" ht="20.100000000000001" customHeight="1" x14ac:dyDescent="0.2">
      <c r="A655" s="12"/>
      <c r="B655" s="13" t="s">
        <v>30</v>
      </c>
      <c r="C655" s="14"/>
      <c r="D655" s="14"/>
      <c r="E655" s="15"/>
      <c r="F655" s="17">
        <f>F654/$F$1395</f>
        <v>3.0600376140181738E-3</v>
      </c>
    </row>
    <row r="656" spans="1:6" ht="6.95" customHeight="1" x14ac:dyDescent="0.2">
      <c r="A656" s="30"/>
      <c r="B656" s="41" t="s">
        <v>159</v>
      </c>
      <c r="C656" s="34"/>
      <c r="D656" s="33"/>
      <c r="E656" s="29">
        <v>0</v>
      </c>
      <c r="F656" s="29">
        <f>D656*E656</f>
        <v>0</v>
      </c>
    </row>
    <row r="657" spans="1:6" ht="6.95" customHeight="1" x14ac:dyDescent="0.2">
      <c r="A657" s="30"/>
      <c r="B657" s="41"/>
      <c r="C657" s="34"/>
      <c r="D657" s="33"/>
      <c r="E657" s="29"/>
      <c r="F657" s="29"/>
    </row>
    <row r="658" spans="1:6" ht="6.95" customHeight="1" x14ac:dyDescent="0.2">
      <c r="A658" s="30"/>
      <c r="B658" s="41"/>
      <c r="C658" s="34"/>
      <c r="D658" s="33"/>
      <c r="E658" s="29"/>
      <c r="F658" s="29"/>
    </row>
    <row r="659" spans="1:6" ht="6.95" customHeight="1" x14ac:dyDescent="0.2">
      <c r="A659" s="30"/>
      <c r="B659" s="41"/>
      <c r="C659" s="34"/>
      <c r="D659" s="33"/>
      <c r="E659" s="29"/>
      <c r="F659" s="29"/>
    </row>
    <row r="660" spans="1:6" ht="6.95" customHeight="1" x14ac:dyDescent="0.2">
      <c r="A660" s="30"/>
      <c r="B660" s="41" t="s">
        <v>9</v>
      </c>
      <c r="C660" s="32"/>
      <c r="D660" s="42"/>
      <c r="E660" s="29">
        <v>0</v>
      </c>
      <c r="F660" s="29">
        <f>D660*E660</f>
        <v>0</v>
      </c>
    </row>
    <row r="661" spans="1:6" ht="6.95" customHeight="1" x14ac:dyDescent="0.2">
      <c r="A661" s="30"/>
      <c r="B661" s="41"/>
      <c r="C661" s="33"/>
      <c r="D661" s="42"/>
      <c r="E661" s="29"/>
      <c r="F661" s="29"/>
    </row>
    <row r="662" spans="1:6" ht="6.95" customHeight="1" x14ac:dyDescent="0.2">
      <c r="A662" s="30"/>
      <c r="B662" s="41"/>
      <c r="C662" s="33"/>
      <c r="D662" s="42"/>
      <c r="E662" s="29"/>
      <c r="F662" s="29"/>
    </row>
    <row r="663" spans="1:6" ht="6.95" customHeight="1" x14ac:dyDescent="0.2">
      <c r="A663" s="30"/>
      <c r="B663" s="41"/>
      <c r="C663" s="33"/>
      <c r="D663" s="42"/>
      <c r="E663" s="29"/>
      <c r="F663" s="29"/>
    </row>
    <row r="664" spans="1:6" ht="6.95" customHeight="1" x14ac:dyDescent="0.2">
      <c r="A664" s="30">
        <v>1</v>
      </c>
      <c r="B664" s="32" t="s">
        <v>160</v>
      </c>
      <c r="C664" s="50" t="s">
        <v>14</v>
      </c>
      <c r="D664" s="34">
        <v>248</v>
      </c>
      <c r="E664" s="29">
        <v>0.85070267099941077</v>
      </c>
      <c r="F664" s="29">
        <f>D664*E664</f>
        <v>210.97426240785387</v>
      </c>
    </row>
    <row r="665" spans="1:6" ht="6.95" customHeight="1" x14ac:dyDescent="0.2">
      <c r="A665" s="30"/>
      <c r="B665" s="32"/>
      <c r="C665" s="47"/>
      <c r="D665" s="34"/>
      <c r="E665" s="29"/>
      <c r="F665" s="29"/>
    </row>
    <row r="666" spans="1:6" ht="6.95" customHeight="1" x14ac:dyDescent="0.2">
      <c r="A666" s="30"/>
      <c r="B666" s="32"/>
      <c r="C666" s="47"/>
      <c r="D666" s="34"/>
      <c r="E666" s="29"/>
      <c r="F666" s="29"/>
    </row>
    <row r="667" spans="1:6" ht="6.95" customHeight="1" x14ac:dyDescent="0.2">
      <c r="A667" s="30"/>
      <c r="B667" s="32"/>
      <c r="C667" s="47"/>
      <c r="D667" s="34"/>
      <c r="E667" s="29"/>
      <c r="F667" s="29"/>
    </row>
    <row r="668" spans="1:6" ht="6.95" customHeight="1" x14ac:dyDescent="0.2">
      <c r="A668" s="30">
        <v>2</v>
      </c>
      <c r="B668" s="32" t="s">
        <v>161</v>
      </c>
      <c r="C668" s="33" t="s">
        <v>58</v>
      </c>
      <c r="D668" s="34">
        <v>9.8000000000000007</v>
      </c>
      <c r="E668" s="29">
        <v>16.640177393064778</v>
      </c>
      <c r="F668" s="29">
        <f>D668*E668</f>
        <v>163.07373845203483</v>
      </c>
    </row>
    <row r="669" spans="1:6" ht="6.95" customHeight="1" x14ac:dyDescent="0.2">
      <c r="A669" s="30"/>
      <c r="B669" s="32"/>
      <c r="C669" s="33"/>
      <c r="D669" s="34"/>
      <c r="E669" s="29"/>
      <c r="F669" s="29"/>
    </row>
    <row r="670" spans="1:6" ht="6.95" customHeight="1" x14ac:dyDescent="0.2">
      <c r="A670" s="30"/>
      <c r="B670" s="32"/>
      <c r="C670" s="33"/>
      <c r="D670" s="34"/>
      <c r="E670" s="29"/>
      <c r="F670" s="29"/>
    </row>
    <row r="671" spans="1:6" ht="6.95" customHeight="1" x14ac:dyDescent="0.2">
      <c r="A671" s="30"/>
      <c r="B671" s="32"/>
      <c r="C671" s="33"/>
      <c r="D671" s="34"/>
      <c r="E671" s="29"/>
      <c r="F671" s="29"/>
    </row>
    <row r="672" spans="1:6" ht="6.95" customHeight="1" x14ac:dyDescent="0.2">
      <c r="A672" s="30">
        <v>3</v>
      </c>
      <c r="B672" s="32" t="s">
        <v>162</v>
      </c>
      <c r="C672" s="33" t="s">
        <v>58</v>
      </c>
      <c r="D672" s="34">
        <v>7.9</v>
      </c>
      <c r="E672" s="29">
        <v>11.83511640420531</v>
      </c>
      <c r="F672" s="29">
        <f>D672*E672</f>
        <v>93.497419593221949</v>
      </c>
    </row>
    <row r="673" spans="1:6" ht="6.95" customHeight="1" x14ac:dyDescent="0.2">
      <c r="A673" s="30"/>
      <c r="B673" s="32"/>
      <c r="C673" s="33"/>
      <c r="D673" s="34"/>
      <c r="E673" s="29"/>
      <c r="F673" s="29"/>
    </row>
    <row r="674" spans="1:6" ht="6.95" customHeight="1" x14ac:dyDescent="0.2">
      <c r="A674" s="30"/>
      <c r="B674" s="32"/>
      <c r="C674" s="33"/>
      <c r="D674" s="34"/>
      <c r="E674" s="29"/>
      <c r="F674" s="29"/>
    </row>
    <row r="675" spans="1:6" ht="6.95" customHeight="1" x14ac:dyDescent="0.2">
      <c r="A675" s="30"/>
      <c r="B675" s="32"/>
      <c r="C675" s="33"/>
      <c r="D675" s="34"/>
      <c r="E675" s="29"/>
      <c r="F675" s="29"/>
    </row>
    <row r="676" spans="1:6" ht="6.95" customHeight="1" x14ac:dyDescent="0.2">
      <c r="A676" s="30">
        <v>4</v>
      </c>
      <c r="B676" s="32" t="s">
        <v>163</v>
      </c>
      <c r="C676" s="33" t="s">
        <v>60</v>
      </c>
      <c r="D676" s="40">
        <v>1</v>
      </c>
      <c r="E676" s="29">
        <v>1.339682221813266</v>
      </c>
      <c r="F676" s="29">
        <f>D676*E676</f>
        <v>1.339682221813266</v>
      </c>
    </row>
    <row r="677" spans="1:6" ht="6.95" customHeight="1" x14ac:dyDescent="0.2">
      <c r="A677" s="30"/>
      <c r="B677" s="32"/>
      <c r="C677" s="33"/>
      <c r="D677" s="40"/>
      <c r="E677" s="29"/>
      <c r="F677" s="29"/>
    </row>
    <row r="678" spans="1:6" ht="6.95" customHeight="1" x14ac:dyDescent="0.2">
      <c r="A678" s="30"/>
      <c r="B678" s="32"/>
      <c r="C678" s="33"/>
      <c r="D678" s="40"/>
      <c r="E678" s="29"/>
      <c r="F678" s="29"/>
    </row>
    <row r="679" spans="1:6" ht="6.95" customHeight="1" x14ac:dyDescent="0.2">
      <c r="A679" s="30"/>
      <c r="B679" s="32"/>
      <c r="C679" s="33"/>
      <c r="D679" s="40"/>
      <c r="E679" s="29"/>
      <c r="F679" s="29"/>
    </row>
    <row r="680" spans="1:6" ht="6.95" customHeight="1" x14ac:dyDescent="0.2">
      <c r="A680" s="30">
        <v>5</v>
      </c>
      <c r="B680" s="32" t="s">
        <v>164</v>
      </c>
      <c r="C680" s="33" t="s">
        <v>22</v>
      </c>
      <c r="D680" s="34">
        <v>712.5</v>
      </c>
      <c r="E680" s="29">
        <v>0.45743047622317751</v>
      </c>
      <c r="F680" s="29">
        <f>D680*E680</f>
        <v>325.91921430901397</v>
      </c>
    </row>
    <row r="681" spans="1:6" ht="6.95" customHeight="1" x14ac:dyDescent="0.2">
      <c r="A681" s="30"/>
      <c r="B681" s="32"/>
      <c r="C681" s="33"/>
      <c r="D681" s="34"/>
      <c r="E681" s="29"/>
      <c r="F681" s="29"/>
    </row>
    <row r="682" spans="1:6" ht="6.95" customHeight="1" x14ac:dyDescent="0.2">
      <c r="A682" s="30"/>
      <c r="B682" s="32"/>
      <c r="C682" s="33"/>
      <c r="D682" s="34"/>
      <c r="E682" s="29"/>
      <c r="F682" s="29"/>
    </row>
    <row r="683" spans="1:6" ht="6.95" customHeight="1" x14ac:dyDescent="0.2">
      <c r="A683" s="30"/>
      <c r="B683" s="32"/>
      <c r="C683" s="33"/>
      <c r="D683" s="34"/>
      <c r="E683" s="29"/>
      <c r="F683" s="29"/>
    </row>
    <row r="684" spans="1:6" ht="6.95" customHeight="1" x14ac:dyDescent="0.2">
      <c r="A684" s="30">
        <v>6</v>
      </c>
      <c r="B684" s="32" t="s">
        <v>165</v>
      </c>
      <c r="C684" s="33" t="s">
        <v>19</v>
      </c>
      <c r="D684" s="34">
        <v>238</v>
      </c>
      <c r="E684" s="29">
        <v>1.1407149452037553</v>
      </c>
      <c r="F684" s="29">
        <f>D684*E684</f>
        <v>271.49015695849374</v>
      </c>
    </row>
    <row r="685" spans="1:6" ht="6.95" customHeight="1" x14ac:dyDescent="0.2">
      <c r="A685" s="30"/>
      <c r="B685" s="32"/>
      <c r="C685" s="33"/>
      <c r="D685" s="34"/>
      <c r="E685" s="29"/>
      <c r="F685" s="29"/>
    </row>
    <row r="686" spans="1:6" ht="6.95" customHeight="1" x14ac:dyDescent="0.2">
      <c r="A686" s="30"/>
      <c r="B686" s="32"/>
      <c r="C686" s="33"/>
      <c r="D686" s="34"/>
      <c r="E686" s="29"/>
      <c r="F686" s="29"/>
    </row>
    <row r="687" spans="1:6" ht="6.95" customHeight="1" x14ac:dyDescent="0.2">
      <c r="A687" s="30"/>
      <c r="B687" s="32"/>
      <c r="C687" s="33"/>
      <c r="D687" s="34"/>
      <c r="E687" s="29"/>
      <c r="F687" s="29"/>
    </row>
    <row r="688" spans="1:6" ht="6.95" customHeight="1" x14ac:dyDescent="0.2">
      <c r="A688" s="30">
        <v>7</v>
      </c>
      <c r="B688" s="32" t="s">
        <v>166</v>
      </c>
      <c r="C688" s="33" t="s">
        <v>19</v>
      </c>
      <c r="D688" s="34">
        <v>238</v>
      </c>
      <c r="E688" s="29">
        <v>2.8240939439229789</v>
      </c>
      <c r="F688" s="29">
        <f>D688*E688</f>
        <v>672.13435865366898</v>
      </c>
    </row>
    <row r="689" spans="1:6" ht="6.95" customHeight="1" x14ac:dyDescent="0.2">
      <c r="A689" s="30"/>
      <c r="B689" s="32"/>
      <c r="C689" s="33"/>
      <c r="D689" s="34"/>
      <c r="E689" s="29"/>
      <c r="F689" s="29"/>
    </row>
    <row r="690" spans="1:6" ht="6.95" customHeight="1" x14ac:dyDescent="0.2">
      <c r="A690" s="30"/>
      <c r="B690" s="32"/>
      <c r="C690" s="33"/>
      <c r="D690" s="34"/>
      <c r="E690" s="29"/>
      <c r="F690" s="29"/>
    </row>
    <row r="691" spans="1:6" ht="6.95" customHeight="1" x14ac:dyDescent="0.2">
      <c r="A691" s="30"/>
      <c r="B691" s="32"/>
      <c r="C691" s="33"/>
      <c r="D691" s="34"/>
      <c r="E691" s="29"/>
      <c r="F691" s="29"/>
    </row>
    <row r="692" spans="1:6" ht="20.100000000000001" customHeight="1" x14ac:dyDescent="0.2">
      <c r="A692" s="12"/>
      <c r="B692" s="13" t="s">
        <v>7</v>
      </c>
      <c r="C692" s="14"/>
      <c r="D692" s="14"/>
      <c r="E692" s="15"/>
      <c r="F692" s="16">
        <f>SUM(F664:F691)</f>
        <v>1738.4288325961006</v>
      </c>
    </row>
    <row r="693" spans="1:6" ht="20.100000000000001" customHeight="1" x14ac:dyDescent="0.2">
      <c r="A693" s="12"/>
      <c r="B693" s="13" t="s">
        <v>30</v>
      </c>
      <c r="C693" s="14"/>
      <c r="D693" s="14"/>
      <c r="E693" s="15"/>
      <c r="F693" s="17">
        <f>F692/$F$1395</f>
        <v>1.035642177130554E-2</v>
      </c>
    </row>
    <row r="694" spans="1:6" ht="6.95" customHeight="1" x14ac:dyDescent="0.2">
      <c r="A694" s="30"/>
      <c r="B694" s="41" t="s">
        <v>167</v>
      </c>
      <c r="C694" s="32"/>
      <c r="D694" s="42"/>
      <c r="E694" s="29">
        <v>0</v>
      </c>
      <c r="F694" s="29">
        <f>D694*E694</f>
        <v>0</v>
      </c>
    </row>
    <row r="695" spans="1:6" ht="6.95" customHeight="1" x14ac:dyDescent="0.2">
      <c r="A695" s="30"/>
      <c r="B695" s="41"/>
      <c r="C695" s="33"/>
      <c r="D695" s="42"/>
      <c r="E695" s="29"/>
      <c r="F695" s="29"/>
    </row>
    <row r="696" spans="1:6" ht="6.95" customHeight="1" x14ac:dyDescent="0.2">
      <c r="A696" s="30"/>
      <c r="B696" s="41"/>
      <c r="C696" s="33"/>
      <c r="D696" s="42"/>
      <c r="E696" s="29"/>
      <c r="F696" s="29"/>
    </row>
    <row r="697" spans="1:6" ht="6.95" customHeight="1" x14ac:dyDescent="0.2">
      <c r="A697" s="30"/>
      <c r="B697" s="41"/>
      <c r="C697" s="33"/>
      <c r="D697" s="42"/>
      <c r="E697" s="29"/>
      <c r="F697" s="29"/>
    </row>
    <row r="698" spans="1:6" ht="6.95" customHeight="1" x14ac:dyDescent="0.2">
      <c r="A698" s="30">
        <v>1</v>
      </c>
      <c r="B698" s="32" t="s">
        <v>168</v>
      </c>
      <c r="C698" s="33" t="s">
        <v>58</v>
      </c>
      <c r="D698" s="42">
        <v>103</v>
      </c>
      <c r="E698" s="29">
        <v>2.1267566774985269</v>
      </c>
      <c r="F698" s="29">
        <f>D698*E698</f>
        <v>219.05593778234828</v>
      </c>
    </row>
    <row r="699" spans="1:6" ht="6.95" customHeight="1" x14ac:dyDescent="0.2">
      <c r="A699" s="30"/>
      <c r="B699" s="32"/>
      <c r="C699" s="33"/>
      <c r="D699" s="42"/>
      <c r="E699" s="29"/>
      <c r="F699" s="29"/>
    </row>
    <row r="700" spans="1:6" ht="6.95" customHeight="1" x14ac:dyDescent="0.2">
      <c r="A700" s="30"/>
      <c r="B700" s="32"/>
      <c r="C700" s="33"/>
      <c r="D700" s="42"/>
      <c r="E700" s="29"/>
      <c r="F700" s="29"/>
    </row>
    <row r="701" spans="1:6" ht="6.95" customHeight="1" x14ac:dyDescent="0.2">
      <c r="A701" s="30"/>
      <c r="B701" s="32"/>
      <c r="C701" s="33"/>
      <c r="D701" s="42"/>
      <c r="E701" s="29"/>
      <c r="F701" s="29"/>
    </row>
    <row r="702" spans="1:6" ht="6.95" customHeight="1" x14ac:dyDescent="0.2">
      <c r="A702" s="30">
        <v>2</v>
      </c>
      <c r="B702" s="32" t="s">
        <v>169</v>
      </c>
      <c r="C702" s="33" t="s">
        <v>19</v>
      </c>
      <c r="D702" s="34">
        <f>20.5*1.8</f>
        <v>36.9</v>
      </c>
      <c r="E702" s="29">
        <v>3.5974600084678978</v>
      </c>
      <c r="F702" s="29">
        <f>D702*E702</f>
        <v>132.74627431246543</v>
      </c>
    </row>
    <row r="703" spans="1:6" ht="6.95" customHeight="1" x14ac:dyDescent="0.2">
      <c r="A703" s="30"/>
      <c r="B703" s="32"/>
      <c r="C703" s="33"/>
      <c r="D703" s="34"/>
      <c r="E703" s="29"/>
      <c r="F703" s="29"/>
    </row>
    <row r="704" spans="1:6" ht="6.95" customHeight="1" x14ac:dyDescent="0.2">
      <c r="A704" s="30"/>
      <c r="B704" s="32"/>
      <c r="C704" s="33"/>
      <c r="D704" s="34"/>
      <c r="E704" s="29"/>
      <c r="F704" s="29"/>
    </row>
    <row r="705" spans="1:6" ht="6.95" customHeight="1" x14ac:dyDescent="0.2">
      <c r="A705" s="30"/>
      <c r="B705" s="32"/>
      <c r="C705" s="33"/>
      <c r="D705" s="34"/>
      <c r="E705" s="29"/>
      <c r="F705" s="29"/>
    </row>
    <row r="706" spans="1:6" ht="20.100000000000001" customHeight="1" x14ac:dyDescent="0.2">
      <c r="A706" s="12"/>
      <c r="B706" s="13" t="s">
        <v>7</v>
      </c>
      <c r="C706" s="14"/>
      <c r="D706" s="14"/>
      <c r="E706" s="15"/>
      <c r="F706" s="16">
        <f>SUM(F698:F705)</f>
        <v>351.80221209481374</v>
      </c>
    </row>
    <row r="707" spans="1:6" ht="20.100000000000001" customHeight="1" x14ac:dyDescent="0.2">
      <c r="A707" s="12"/>
      <c r="B707" s="13" t="s">
        <v>30</v>
      </c>
      <c r="C707" s="14"/>
      <c r="D707" s="14"/>
      <c r="E707" s="15"/>
      <c r="F707" s="17">
        <f>F706/$F$1395</f>
        <v>2.0958074441800711E-3</v>
      </c>
    </row>
    <row r="708" spans="1:6" ht="6.95" customHeight="1" x14ac:dyDescent="0.2">
      <c r="A708" s="30"/>
      <c r="B708" s="41" t="s">
        <v>170</v>
      </c>
      <c r="C708" s="32"/>
      <c r="D708" s="42"/>
      <c r="E708" s="29">
        <v>0</v>
      </c>
      <c r="F708" s="29">
        <f>D708*E708</f>
        <v>0</v>
      </c>
    </row>
    <row r="709" spans="1:6" ht="6.95" customHeight="1" x14ac:dyDescent="0.2">
      <c r="A709" s="30"/>
      <c r="B709" s="41"/>
      <c r="C709" s="33"/>
      <c r="D709" s="42"/>
      <c r="E709" s="29"/>
      <c r="F709" s="29"/>
    </row>
    <row r="710" spans="1:6" ht="6.95" customHeight="1" x14ac:dyDescent="0.2">
      <c r="A710" s="30"/>
      <c r="B710" s="41"/>
      <c r="C710" s="33"/>
      <c r="D710" s="42"/>
      <c r="E710" s="29"/>
      <c r="F710" s="29"/>
    </row>
    <row r="711" spans="1:6" ht="6.95" customHeight="1" x14ac:dyDescent="0.2">
      <c r="A711" s="30"/>
      <c r="B711" s="41"/>
      <c r="C711" s="33"/>
      <c r="D711" s="42"/>
      <c r="E711" s="29"/>
      <c r="F711" s="29"/>
    </row>
    <row r="712" spans="1:6" ht="6.95" customHeight="1" x14ac:dyDescent="0.2">
      <c r="A712" s="30">
        <v>1</v>
      </c>
      <c r="B712" s="31" t="s">
        <v>171</v>
      </c>
      <c r="C712" s="30" t="s">
        <v>14</v>
      </c>
      <c r="D712" s="49">
        <v>382</v>
      </c>
      <c r="E712" s="29">
        <v>2.9624139399925666</v>
      </c>
      <c r="F712" s="29">
        <f>D712*E712</f>
        <v>1131.6421250771605</v>
      </c>
    </row>
    <row r="713" spans="1:6" ht="6.95" customHeight="1" x14ac:dyDescent="0.2">
      <c r="A713" s="30"/>
      <c r="B713" s="31"/>
      <c r="C713" s="30"/>
      <c r="D713" s="49"/>
      <c r="E713" s="29"/>
      <c r="F713" s="29"/>
    </row>
    <row r="714" spans="1:6" ht="6.95" customHeight="1" x14ac:dyDescent="0.2">
      <c r="A714" s="30"/>
      <c r="B714" s="31"/>
      <c r="C714" s="30"/>
      <c r="D714" s="49"/>
      <c r="E714" s="29"/>
      <c r="F714" s="29"/>
    </row>
    <row r="715" spans="1:6" ht="6.95" customHeight="1" x14ac:dyDescent="0.2">
      <c r="A715" s="30"/>
      <c r="B715" s="31"/>
      <c r="C715" s="30"/>
      <c r="D715" s="49"/>
      <c r="E715" s="29"/>
      <c r="F715" s="29"/>
    </row>
    <row r="716" spans="1:6" ht="6.95" customHeight="1" x14ac:dyDescent="0.2">
      <c r="A716" s="30">
        <v>2</v>
      </c>
      <c r="B716" s="31" t="s">
        <v>172</v>
      </c>
      <c r="C716" s="33" t="s">
        <v>16</v>
      </c>
      <c r="D716" s="49">
        <v>22.9</v>
      </c>
      <c r="E716" s="29">
        <v>35.864315277016679</v>
      </c>
      <c r="F716" s="29">
        <f>D716*E716</f>
        <v>821.29281984368185</v>
      </c>
    </row>
    <row r="717" spans="1:6" ht="6.95" customHeight="1" x14ac:dyDescent="0.2">
      <c r="A717" s="30"/>
      <c r="B717" s="31"/>
      <c r="C717" s="33"/>
      <c r="D717" s="49"/>
      <c r="E717" s="29"/>
      <c r="F717" s="29"/>
    </row>
    <row r="718" spans="1:6" ht="6.95" customHeight="1" x14ac:dyDescent="0.2">
      <c r="A718" s="30"/>
      <c r="B718" s="31"/>
      <c r="C718" s="33"/>
      <c r="D718" s="49"/>
      <c r="E718" s="29"/>
      <c r="F718" s="29"/>
    </row>
    <row r="719" spans="1:6" ht="6.95" customHeight="1" x14ac:dyDescent="0.2">
      <c r="A719" s="30"/>
      <c r="B719" s="31"/>
      <c r="C719" s="33"/>
      <c r="D719" s="49"/>
      <c r="E719" s="29"/>
      <c r="F719" s="29"/>
    </row>
    <row r="720" spans="1:6" ht="6.95" customHeight="1" x14ac:dyDescent="0.2">
      <c r="A720" s="30">
        <v>3</v>
      </c>
      <c r="B720" s="31" t="s">
        <v>173</v>
      </c>
      <c r="C720" s="30" t="s">
        <v>128</v>
      </c>
      <c r="D720" s="33">
        <v>565.5</v>
      </c>
      <c r="E720" s="29">
        <v>3.298027524722571</v>
      </c>
      <c r="F720" s="29">
        <f>D720*E720</f>
        <v>1865.0345652306139</v>
      </c>
    </row>
    <row r="721" spans="1:6" ht="6.95" customHeight="1" x14ac:dyDescent="0.2">
      <c r="A721" s="30"/>
      <c r="B721" s="31"/>
      <c r="C721" s="30"/>
      <c r="D721" s="33"/>
      <c r="E721" s="29"/>
      <c r="F721" s="29"/>
    </row>
    <row r="722" spans="1:6" ht="6.95" customHeight="1" x14ac:dyDescent="0.2">
      <c r="A722" s="30"/>
      <c r="B722" s="31"/>
      <c r="C722" s="30"/>
      <c r="D722" s="33"/>
      <c r="E722" s="29"/>
      <c r="F722" s="29"/>
    </row>
    <row r="723" spans="1:6" ht="6.95" customHeight="1" x14ac:dyDescent="0.2">
      <c r="A723" s="30"/>
      <c r="B723" s="31"/>
      <c r="C723" s="30"/>
      <c r="D723" s="33"/>
      <c r="E723" s="29"/>
      <c r="F723" s="29"/>
    </row>
    <row r="724" spans="1:6" ht="6.95" customHeight="1" x14ac:dyDescent="0.2">
      <c r="A724" s="30">
        <v>4</v>
      </c>
      <c r="B724" s="31" t="s">
        <v>174</v>
      </c>
      <c r="C724" s="30" t="s">
        <v>95</v>
      </c>
      <c r="D724" s="33">
        <v>565.5</v>
      </c>
      <c r="E724" s="29">
        <v>2.348544493386366</v>
      </c>
      <c r="F724" s="29">
        <f>D724*E724</f>
        <v>1328.1019110099899</v>
      </c>
    </row>
    <row r="725" spans="1:6" ht="6.95" customHeight="1" x14ac:dyDescent="0.2">
      <c r="A725" s="30"/>
      <c r="B725" s="31"/>
      <c r="C725" s="30"/>
      <c r="D725" s="33"/>
      <c r="E725" s="29"/>
      <c r="F725" s="29"/>
    </row>
    <row r="726" spans="1:6" ht="6.95" customHeight="1" x14ac:dyDescent="0.2">
      <c r="A726" s="30"/>
      <c r="B726" s="31"/>
      <c r="C726" s="30"/>
      <c r="D726" s="33"/>
      <c r="E726" s="29"/>
      <c r="F726" s="29"/>
    </row>
    <row r="727" spans="1:6" ht="6.95" customHeight="1" x14ac:dyDescent="0.2">
      <c r="A727" s="30"/>
      <c r="B727" s="31"/>
      <c r="C727" s="30"/>
      <c r="D727" s="33"/>
      <c r="E727" s="29"/>
      <c r="F727" s="29"/>
    </row>
    <row r="728" spans="1:6" ht="20.100000000000001" customHeight="1" x14ac:dyDescent="0.2">
      <c r="A728" s="12"/>
      <c r="B728" s="13" t="s">
        <v>7</v>
      </c>
      <c r="C728" s="14"/>
      <c r="D728" s="14"/>
      <c r="E728" s="15"/>
      <c r="F728" s="16">
        <f>SUM(F712:F727)</f>
        <v>5146.0714211614459</v>
      </c>
    </row>
    <row r="729" spans="1:6" ht="20.100000000000001" customHeight="1" x14ac:dyDescent="0.2">
      <c r="A729" s="12"/>
      <c r="B729" s="13" t="s">
        <v>30</v>
      </c>
      <c r="C729" s="14"/>
      <c r="D729" s="14"/>
      <c r="E729" s="15"/>
      <c r="F729" s="17">
        <f>F728/$F$1395</f>
        <v>3.0656927165215713E-2</v>
      </c>
    </row>
    <row r="730" spans="1:6" ht="6.95" customHeight="1" x14ac:dyDescent="0.2">
      <c r="A730" s="30"/>
      <c r="B730" s="39" t="s">
        <v>175</v>
      </c>
      <c r="C730" s="33"/>
      <c r="D730" s="34"/>
      <c r="E730" s="29">
        <v>0</v>
      </c>
      <c r="F730" s="29">
        <f>D730*E730</f>
        <v>0</v>
      </c>
    </row>
    <row r="731" spans="1:6" ht="6.95" customHeight="1" x14ac:dyDescent="0.2">
      <c r="A731" s="30"/>
      <c r="B731" s="39"/>
      <c r="C731" s="33"/>
      <c r="D731" s="34"/>
      <c r="E731" s="29"/>
      <c r="F731" s="29"/>
    </row>
    <row r="732" spans="1:6" ht="6.95" customHeight="1" x14ac:dyDescent="0.2">
      <c r="A732" s="30"/>
      <c r="B732" s="39"/>
      <c r="C732" s="33"/>
      <c r="D732" s="34"/>
      <c r="E732" s="29"/>
      <c r="F732" s="29"/>
    </row>
    <row r="733" spans="1:6" ht="6.95" customHeight="1" x14ac:dyDescent="0.2">
      <c r="A733" s="30"/>
      <c r="B733" s="39"/>
      <c r="C733" s="33"/>
      <c r="D733" s="34"/>
      <c r="E733" s="29"/>
      <c r="F733" s="29"/>
    </row>
    <row r="734" spans="1:6" ht="6.95" customHeight="1" x14ac:dyDescent="0.2">
      <c r="A734" s="30">
        <v>1</v>
      </c>
      <c r="B734" s="31" t="s">
        <v>176</v>
      </c>
      <c r="C734" s="30" t="s">
        <v>14</v>
      </c>
      <c r="D734" s="30">
        <v>285</v>
      </c>
      <c r="E734" s="29">
        <v>1.1181785088217169</v>
      </c>
      <c r="F734" s="29">
        <f>D734*E734</f>
        <v>318.68087501418933</v>
      </c>
    </row>
    <row r="735" spans="1:6" ht="6.95" customHeight="1" x14ac:dyDescent="0.2">
      <c r="A735" s="30"/>
      <c r="B735" s="31"/>
      <c r="C735" s="30"/>
      <c r="D735" s="30"/>
      <c r="E735" s="29"/>
      <c r="F735" s="29"/>
    </row>
    <row r="736" spans="1:6" ht="6.95" customHeight="1" x14ac:dyDescent="0.2">
      <c r="A736" s="30"/>
      <c r="B736" s="31"/>
      <c r="C736" s="30"/>
      <c r="D736" s="30"/>
      <c r="E736" s="29"/>
      <c r="F736" s="29"/>
    </row>
    <row r="737" spans="1:6" ht="6.95" customHeight="1" x14ac:dyDescent="0.2">
      <c r="A737" s="30"/>
      <c r="B737" s="31"/>
      <c r="C737" s="30"/>
      <c r="D737" s="30"/>
      <c r="E737" s="29"/>
      <c r="F737" s="29"/>
    </row>
    <row r="738" spans="1:6" ht="6.95" customHeight="1" x14ac:dyDescent="0.2">
      <c r="A738" s="30">
        <v>2</v>
      </c>
      <c r="B738" s="31" t="s">
        <v>177</v>
      </c>
      <c r="C738" s="30" t="s">
        <v>14</v>
      </c>
      <c r="D738" s="30">
        <v>30</v>
      </c>
      <c r="E738" s="29">
        <v>1.0086193228864586</v>
      </c>
      <c r="F738" s="29">
        <f>D738*E738</f>
        <v>30.258579686593759</v>
      </c>
    </row>
    <row r="739" spans="1:6" ht="6.95" customHeight="1" x14ac:dyDescent="0.2">
      <c r="A739" s="30"/>
      <c r="B739" s="31"/>
      <c r="C739" s="30"/>
      <c r="D739" s="30"/>
      <c r="E739" s="29"/>
      <c r="F739" s="29"/>
    </row>
    <row r="740" spans="1:6" ht="6.95" customHeight="1" x14ac:dyDescent="0.2">
      <c r="A740" s="30"/>
      <c r="B740" s="31"/>
      <c r="C740" s="30"/>
      <c r="D740" s="30"/>
      <c r="E740" s="29"/>
      <c r="F740" s="29"/>
    </row>
    <row r="741" spans="1:6" ht="6.95" customHeight="1" x14ac:dyDescent="0.2">
      <c r="A741" s="30"/>
      <c r="B741" s="31"/>
      <c r="C741" s="30"/>
      <c r="D741" s="30"/>
      <c r="E741" s="29"/>
      <c r="F741" s="29"/>
    </row>
    <row r="742" spans="1:6" ht="6.95" customHeight="1" x14ac:dyDescent="0.2">
      <c r="A742" s="30">
        <v>3</v>
      </c>
      <c r="B742" s="31" t="s">
        <v>178</v>
      </c>
      <c r="C742" s="30" t="s">
        <v>14</v>
      </c>
      <c r="D742" s="30">
        <v>24</v>
      </c>
      <c r="E742" s="29">
        <v>1.4195816242843169</v>
      </c>
      <c r="F742" s="29">
        <f>D742*E742</f>
        <v>34.069958982823607</v>
      </c>
    </row>
    <row r="743" spans="1:6" ht="6.95" customHeight="1" x14ac:dyDescent="0.2">
      <c r="A743" s="30"/>
      <c r="B743" s="31"/>
      <c r="C743" s="30"/>
      <c r="D743" s="30"/>
      <c r="E743" s="29"/>
      <c r="F743" s="29"/>
    </row>
    <row r="744" spans="1:6" ht="6.95" customHeight="1" x14ac:dyDescent="0.2">
      <c r="A744" s="30"/>
      <c r="B744" s="31"/>
      <c r="C744" s="30"/>
      <c r="D744" s="30"/>
      <c r="E744" s="29"/>
      <c r="F744" s="29"/>
    </row>
    <row r="745" spans="1:6" ht="6.95" customHeight="1" x14ac:dyDescent="0.2">
      <c r="A745" s="30"/>
      <c r="B745" s="31"/>
      <c r="C745" s="30"/>
      <c r="D745" s="30"/>
      <c r="E745" s="29"/>
      <c r="F745" s="29"/>
    </row>
    <row r="746" spans="1:6" ht="6.95" customHeight="1" x14ac:dyDescent="0.2">
      <c r="A746" s="30">
        <v>4</v>
      </c>
      <c r="B746" s="32" t="s">
        <v>179</v>
      </c>
      <c r="C746" s="33" t="s">
        <v>14</v>
      </c>
      <c r="D746" s="33">
        <v>55</v>
      </c>
      <c r="E746" s="29">
        <v>2.9859490765432097</v>
      </c>
      <c r="F746" s="29">
        <f>D746*E746</f>
        <v>164.22719920987655</v>
      </c>
    </row>
    <row r="747" spans="1:6" ht="6.95" customHeight="1" x14ac:dyDescent="0.2">
      <c r="A747" s="30"/>
      <c r="B747" s="32"/>
      <c r="C747" s="33"/>
      <c r="D747" s="33"/>
      <c r="E747" s="29"/>
      <c r="F747" s="29"/>
    </row>
    <row r="748" spans="1:6" ht="6.95" customHeight="1" x14ac:dyDescent="0.2">
      <c r="A748" s="30"/>
      <c r="B748" s="32"/>
      <c r="C748" s="33"/>
      <c r="D748" s="33"/>
      <c r="E748" s="29"/>
      <c r="F748" s="29"/>
    </row>
    <row r="749" spans="1:6" ht="6.95" customHeight="1" x14ac:dyDescent="0.2">
      <c r="A749" s="30"/>
      <c r="B749" s="32"/>
      <c r="C749" s="33"/>
      <c r="D749" s="33"/>
      <c r="E749" s="29"/>
      <c r="F749" s="29"/>
    </row>
    <row r="750" spans="1:6" ht="6.95" customHeight="1" x14ac:dyDescent="0.2">
      <c r="A750" s="30">
        <v>5</v>
      </c>
      <c r="B750" s="31" t="s">
        <v>180</v>
      </c>
      <c r="C750" s="30" t="s">
        <v>60</v>
      </c>
      <c r="D750" s="30">
        <v>87</v>
      </c>
      <c r="E750" s="29">
        <v>3.1909082253844856</v>
      </c>
      <c r="F750" s="29">
        <f>D750*E750</f>
        <v>277.60901560845025</v>
      </c>
    </row>
    <row r="751" spans="1:6" ht="6.95" customHeight="1" x14ac:dyDescent="0.2">
      <c r="A751" s="30"/>
      <c r="B751" s="31"/>
      <c r="C751" s="30"/>
      <c r="D751" s="30"/>
      <c r="E751" s="29"/>
      <c r="F751" s="29"/>
    </row>
    <row r="752" spans="1:6" ht="6.95" customHeight="1" x14ac:dyDescent="0.2">
      <c r="A752" s="30"/>
      <c r="B752" s="31"/>
      <c r="C752" s="30"/>
      <c r="D752" s="30"/>
      <c r="E752" s="29"/>
      <c r="F752" s="29"/>
    </row>
    <row r="753" spans="1:6" ht="6.95" customHeight="1" x14ac:dyDescent="0.2">
      <c r="A753" s="30"/>
      <c r="B753" s="31"/>
      <c r="C753" s="30"/>
      <c r="D753" s="30"/>
      <c r="E753" s="29"/>
      <c r="F753" s="29"/>
    </row>
    <row r="754" spans="1:6" ht="6.95" customHeight="1" x14ac:dyDescent="0.2">
      <c r="A754" s="30">
        <v>6</v>
      </c>
      <c r="B754" s="31" t="s">
        <v>181</v>
      </c>
      <c r="C754" s="30" t="s">
        <v>60</v>
      </c>
      <c r="D754" s="30">
        <v>6</v>
      </c>
      <c r="E754" s="29">
        <v>3.47841329856174</v>
      </c>
      <c r="F754" s="29">
        <f>D754*E754</f>
        <v>20.870479791370439</v>
      </c>
    </row>
    <row r="755" spans="1:6" ht="6.95" customHeight="1" x14ac:dyDescent="0.2">
      <c r="A755" s="30"/>
      <c r="B755" s="31"/>
      <c r="C755" s="30"/>
      <c r="D755" s="30"/>
      <c r="E755" s="29"/>
      <c r="F755" s="29"/>
    </row>
    <row r="756" spans="1:6" ht="6.95" customHeight="1" x14ac:dyDescent="0.2">
      <c r="A756" s="30"/>
      <c r="B756" s="31"/>
      <c r="C756" s="30"/>
      <c r="D756" s="30"/>
      <c r="E756" s="29"/>
      <c r="F756" s="29"/>
    </row>
    <row r="757" spans="1:6" ht="6.95" customHeight="1" x14ac:dyDescent="0.2">
      <c r="A757" s="30"/>
      <c r="B757" s="31"/>
      <c r="C757" s="30"/>
      <c r="D757" s="30"/>
      <c r="E757" s="29"/>
      <c r="F757" s="29"/>
    </row>
    <row r="758" spans="1:6" ht="6.95" customHeight="1" x14ac:dyDescent="0.2">
      <c r="A758" s="30">
        <v>7</v>
      </c>
      <c r="B758" s="32" t="s">
        <v>182</v>
      </c>
      <c r="C758" s="33" t="s">
        <v>60</v>
      </c>
      <c r="D758" s="33">
        <v>3</v>
      </c>
      <c r="E758" s="29">
        <v>6.4491242531151025</v>
      </c>
      <c r="F758" s="29">
        <f>D758*E758</f>
        <v>19.347372759345308</v>
      </c>
    </row>
    <row r="759" spans="1:6" ht="6.95" customHeight="1" x14ac:dyDescent="0.2">
      <c r="A759" s="30"/>
      <c r="B759" s="32"/>
      <c r="C759" s="33"/>
      <c r="D759" s="33"/>
      <c r="E759" s="29"/>
      <c r="F759" s="29"/>
    </row>
    <row r="760" spans="1:6" ht="6.95" customHeight="1" x14ac:dyDescent="0.2">
      <c r="A760" s="30"/>
      <c r="B760" s="32"/>
      <c r="C760" s="33"/>
      <c r="D760" s="33"/>
      <c r="E760" s="29"/>
      <c r="F760" s="29"/>
    </row>
    <row r="761" spans="1:6" ht="6.95" customHeight="1" x14ac:dyDescent="0.2">
      <c r="A761" s="30"/>
      <c r="B761" s="32"/>
      <c r="C761" s="33"/>
      <c r="D761" s="33"/>
      <c r="E761" s="29"/>
      <c r="F761" s="29"/>
    </row>
    <row r="762" spans="1:6" ht="6.95" customHeight="1" x14ac:dyDescent="0.2">
      <c r="A762" s="30">
        <v>8</v>
      </c>
      <c r="B762" s="31" t="s">
        <v>183</v>
      </c>
      <c r="C762" s="30" t="s">
        <v>60</v>
      </c>
      <c r="D762" s="30">
        <v>1</v>
      </c>
      <c r="E762" s="29">
        <v>5.3512884597916264</v>
      </c>
      <c r="F762" s="29">
        <f>D762*E762</f>
        <v>5.3512884597916264</v>
      </c>
    </row>
    <row r="763" spans="1:6" ht="6.95" customHeight="1" x14ac:dyDescent="0.2">
      <c r="A763" s="30"/>
      <c r="B763" s="31"/>
      <c r="C763" s="30"/>
      <c r="D763" s="30"/>
      <c r="E763" s="29"/>
      <c r="F763" s="29"/>
    </row>
    <row r="764" spans="1:6" ht="6.95" customHeight="1" x14ac:dyDescent="0.2">
      <c r="A764" s="30"/>
      <c r="B764" s="31"/>
      <c r="C764" s="30"/>
      <c r="D764" s="30"/>
      <c r="E764" s="29"/>
      <c r="F764" s="29"/>
    </row>
    <row r="765" spans="1:6" ht="6.95" customHeight="1" x14ac:dyDescent="0.2">
      <c r="A765" s="30"/>
      <c r="B765" s="31"/>
      <c r="C765" s="30"/>
      <c r="D765" s="30"/>
      <c r="E765" s="29"/>
      <c r="F765" s="29"/>
    </row>
    <row r="766" spans="1:6" ht="6.95" customHeight="1" x14ac:dyDescent="0.2">
      <c r="A766" s="30">
        <v>9</v>
      </c>
      <c r="B766" s="31" t="s">
        <v>184</v>
      </c>
      <c r="C766" s="30" t="s">
        <v>60</v>
      </c>
      <c r="D766" s="30">
        <v>8</v>
      </c>
      <c r="E766" s="29">
        <v>5.3512884597916264</v>
      </c>
      <c r="F766" s="29">
        <f>D766*E766</f>
        <v>42.810307678333011</v>
      </c>
    </row>
    <row r="767" spans="1:6" ht="6.95" customHeight="1" x14ac:dyDescent="0.2">
      <c r="A767" s="30"/>
      <c r="B767" s="31"/>
      <c r="C767" s="30"/>
      <c r="D767" s="30"/>
      <c r="E767" s="29"/>
      <c r="F767" s="29"/>
    </row>
    <row r="768" spans="1:6" ht="6.95" customHeight="1" x14ac:dyDescent="0.2">
      <c r="A768" s="30"/>
      <c r="B768" s="31"/>
      <c r="C768" s="30"/>
      <c r="D768" s="30"/>
      <c r="E768" s="29"/>
      <c r="F768" s="29"/>
    </row>
    <row r="769" spans="1:6" ht="6.95" customHeight="1" x14ac:dyDescent="0.2">
      <c r="A769" s="30"/>
      <c r="B769" s="31"/>
      <c r="C769" s="30"/>
      <c r="D769" s="30"/>
      <c r="E769" s="29"/>
      <c r="F769" s="29"/>
    </row>
    <row r="770" spans="1:6" ht="6.95" customHeight="1" x14ac:dyDescent="0.2">
      <c r="A770" s="30">
        <v>10</v>
      </c>
      <c r="B770" s="31" t="s">
        <v>185</v>
      </c>
      <c r="C770" s="30" t="s">
        <v>60</v>
      </c>
      <c r="D770" s="45">
        <v>43</v>
      </c>
      <c r="E770" s="29">
        <v>9.1115949113616601</v>
      </c>
      <c r="F770" s="29">
        <f>D770*E770</f>
        <v>391.7985811885514</v>
      </c>
    </row>
    <row r="771" spans="1:6" ht="6.95" customHeight="1" x14ac:dyDescent="0.2">
      <c r="A771" s="30"/>
      <c r="B771" s="31"/>
      <c r="C771" s="30"/>
      <c r="D771" s="45"/>
      <c r="E771" s="29"/>
      <c r="F771" s="29"/>
    </row>
    <row r="772" spans="1:6" ht="6.95" customHeight="1" x14ac:dyDescent="0.2">
      <c r="A772" s="30"/>
      <c r="B772" s="31"/>
      <c r="C772" s="30"/>
      <c r="D772" s="45"/>
      <c r="E772" s="29"/>
      <c r="F772" s="29"/>
    </row>
    <row r="773" spans="1:6" ht="6.95" customHeight="1" x14ac:dyDescent="0.2">
      <c r="A773" s="30"/>
      <c r="B773" s="31"/>
      <c r="C773" s="30"/>
      <c r="D773" s="45"/>
      <c r="E773" s="29"/>
      <c r="F773" s="29"/>
    </row>
    <row r="774" spans="1:6" ht="6.95" customHeight="1" x14ac:dyDescent="0.2">
      <c r="A774" s="30">
        <v>11</v>
      </c>
      <c r="B774" s="31" t="s">
        <v>186</v>
      </c>
      <c r="C774" s="30" t="s">
        <v>60</v>
      </c>
      <c r="D774" s="45">
        <v>16</v>
      </c>
      <c r="E774" s="29">
        <v>9.1115949113616601</v>
      </c>
      <c r="F774" s="29">
        <f>D774*E774</f>
        <v>145.78551858178656</v>
      </c>
    </row>
    <row r="775" spans="1:6" ht="6.95" customHeight="1" x14ac:dyDescent="0.2">
      <c r="A775" s="30"/>
      <c r="B775" s="31"/>
      <c r="C775" s="30"/>
      <c r="D775" s="45"/>
      <c r="E775" s="29"/>
      <c r="F775" s="29"/>
    </row>
    <row r="776" spans="1:6" ht="6.95" customHeight="1" x14ac:dyDescent="0.2">
      <c r="A776" s="30"/>
      <c r="B776" s="31"/>
      <c r="C776" s="30"/>
      <c r="D776" s="45"/>
      <c r="E776" s="29"/>
      <c r="F776" s="29"/>
    </row>
    <row r="777" spans="1:6" ht="6.95" customHeight="1" x14ac:dyDescent="0.2">
      <c r="A777" s="30"/>
      <c r="B777" s="31"/>
      <c r="C777" s="30"/>
      <c r="D777" s="45"/>
      <c r="E777" s="29"/>
      <c r="F777" s="29"/>
    </row>
    <row r="778" spans="1:6" ht="6.95" customHeight="1" x14ac:dyDescent="0.2">
      <c r="A778" s="30">
        <v>12</v>
      </c>
      <c r="B778" s="31" t="s">
        <v>187</v>
      </c>
      <c r="C778" s="30" t="s">
        <v>54</v>
      </c>
      <c r="D778" s="30">
        <v>6</v>
      </c>
      <c r="E778" s="29">
        <v>42.712721568809947</v>
      </c>
      <c r="F778" s="29">
        <f>D778*E778</f>
        <v>256.2763294128597</v>
      </c>
    </row>
    <row r="779" spans="1:6" ht="6.95" customHeight="1" x14ac:dyDescent="0.2">
      <c r="A779" s="30"/>
      <c r="B779" s="31"/>
      <c r="C779" s="30"/>
      <c r="D779" s="30"/>
      <c r="E779" s="29"/>
      <c r="F779" s="29"/>
    </row>
    <row r="780" spans="1:6" ht="6.95" customHeight="1" x14ac:dyDescent="0.2">
      <c r="A780" s="30"/>
      <c r="B780" s="31"/>
      <c r="C780" s="30"/>
      <c r="D780" s="30"/>
      <c r="E780" s="29"/>
      <c r="F780" s="29"/>
    </row>
    <row r="781" spans="1:6" ht="6.95" customHeight="1" x14ac:dyDescent="0.2">
      <c r="A781" s="30"/>
      <c r="B781" s="31"/>
      <c r="C781" s="30"/>
      <c r="D781" s="30"/>
      <c r="E781" s="29"/>
      <c r="F781" s="29"/>
    </row>
    <row r="782" spans="1:6" ht="6.95" customHeight="1" x14ac:dyDescent="0.2">
      <c r="A782" s="30"/>
      <c r="B782" s="31"/>
      <c r="C782" s="30"/>
      <c r="D782" s="30"/>
      <c r="E782" s="29"/>
      <c r="F782" s="29"/>
    </row>
    <row r="783" spans="1:6" ht="6.95" customHeight="1" x14ac:dyDescent="0.2">
      <c r="A783" s="30">
        <v>13</v>
      </c>
      <c r="B783" s="31" t="s">
        <v>188</v>
      </c>
      <c r="C783" s="30" t="s">
        <v>60</v>
      </c>
      <c r="D783" s="45">
        <v>160</v>
      </c>
      <c r="E783" s="29">
        <v>9.0654752803638744E-2</v>
      </c>
      <c r="F783" s="29">
        <f>D783*E783</f>
        <v>14.5047604485822</v>
      </c>
    </row>
    <row r="784" spans="1:6" ht="6.95" customHeight="1" x14ac:dyDescent="0.2">
      <c r="A784" s="30"/>
      <c r="B784" s="31"/>
      <c r="C784" s="30"/>
      <c r="D784" s="45"/>
      <c r="E784" s="29"/>
      <c r="F784" s="29"/>
    </row>
    <row r="785" spans="1:6" ht="6.95" customHeight="1" x14ac:dyDescent="0.2">
      <c r="A785" s="30"/>
      <c r="B785" s="31"/>
      <c r="C785" s="30"/>
      <c r="D785" s="45"/>
      <c r="E785" s="29"/>
      <c r="F785" s="29"/>
    </row>
    <row r="786" spans="1:6" ht="6.95" customHeight="1" x14ac:dyDescent="0.2">
      <c r="A786" s="30"/>
      <c r="B786" s="31"/>
      <c r="C786" s="30"/>
      <c r="D786" s="45"/>
      <c r="E786" s="29"/>
      <c r="F786" s="29"/>
    </row>
    <row r="787" spans="1:6" ht="6.95" customHeight="1" x14ac:dyDescent="0.2">
      <c r="A787" s="30">
        <v>14</v>
      </c>
      <c r="B787" s="32" t="s">
        <v>189</v>
      </c>
      <c r="C787" s="33" t="s">
        <v>190</v>
      </c>
      <c r="D787" s="33">
        <v>10</v>
      </c>
      <c r="E787" s="29">
        <v>8.3604305901664056</v>
      </c>
      <c r="F787" s="29">
        <f>D787*E787</f>
        <v>83.604305901664048</v>
      </c>
    </row>
    <row r="788" spans="1:6" ht="6.95" customHeight="1" x14ac:dyDescent="0.2">
      <c r="A788" s="30"/>
      <c r="B788" s="32"/>
      <c r="C788" s="33"/>
      <c r="D788" s="33"/>
      <c r="E788" s="29"/>
      <c r="F788" s="29"/>
    </row>
    <row r="789" spans="1:6" ht="6.95" customHeight="1" x14ac:dyDescent="0.2">
      <c r="A789" s="30"/>
      <c r="B789" s="32"/>
      <c r="C789" s="33"/>
      <c r="D789" s="33"/>
      <c r="E789" s="29"/>
      <c r="F789" s="29"/>
    </row>
    <row r="790" spans="1:6" ht="6.95" customHeight="1" x14ac:dyDescent="0.2">
      <c r="A790" s="30"/>
      <c r="B790" s="32"/>
      <c r="C790" s="33"/>
      <c r="D790" s="33"/>
      <c r="E790" s="29"/>
      <c r="F790" s="29"/>
    </row>
    <row r="791" spans="1:6" ht="6.95" customHeight="1" x14ac:dyDescent="0.2">
      <c r="A791" s="30">
        <v>15</v>
      </c>
      <c r="B791" s="32" t="s">
        <v>191</v>
      </c>
      <c r="C791" s="34" t="s">
        <v>60</v>
      </c>
      <c r="D791" s="33">
        <v>12</v>
      </c>
      <c r="E791" s="29">
        <v>1.3727247645672309</v>
      </c>
      <c r="F791" s="29">
        <f>D791*E791</f>
        <v>16.472697174806772</v>
      </c>
    </row>
    <row r="792" spans="1:6" ht="6.95" customHeight="1" x14ac:dyDescent="0.2">
      <c r="A792" s="30"/>
      <c r="B792" s="32"/>
      <c r="C792" s="34"/>
      <c r="D792" s="33"/>
      <c r="E792" s="29"/>
      <c r="F792" s="29"/>
    </row>
    <row r="793" spans="1:6" ht="6.95" customHeight="1" x14ac:dyDescent="0.2">
      <c r="A793" s="30"/>
      <c r="B793" s="32"/>
      <c r="C793" s="34"/>
      <c r="D793" s="33"/>
      <c r="E793" s="29"/>
      <c r="F793" s="29"/>
    </row>
    <row r="794" spans="1:6" ht="6.95" customHeight="1" x14ac:dyDescent="0.2">
      <c r="A794" s="30"/>
      <c r="B794" s="32"/>
      <c r="C794" s="34"/>
      <c r="D794" s="33"/>
      <c r="E794" s="29"/>
      <c r="F794" s="29"/>
    </row>
    <row r="795" spans="1:6" ht="6.95" customHeight="1" x14ac:dyDescent="0.2">
      <c r="A795" s="30">
        <v>16</v>
      </c>
      <c r="B795" s="31" t="s">
        <v>192</v>
      </c>
      <c r="C795" s="30" t="s">
        <v>22</v>
      </c>
      <c r="D795" s="30">
        <v>9.84</v>
      </c>
      <c r="E795" s="29">
        <v>0.36315094653647112</v>
      </c>
      <c r="F795" s="29">
        <f>D795*E795</f>
        <v>3.5734053139188759</v>
      </c>
    </row>
    <row r="796" spans="1:6" ht="6.95" customHeight="1" x14ac:dyDescent="0.2">
      <c r="A796" s="30"/>
      <c r="B796" s="31"/>
      <c r="C796" s="30"/>
      <c r="D796" s="30"/>
      <c r="E796" s="29"/>
      <c r="F796" s="29"/>
    </row>
    <row r="797" spans="1:6" ht="6.95" customHeight="1" x14ac:dyDescent="0.2">
      <c r="A797" s="30"/>
      <c r="B797" s="31"/>
      <c r="C797" s="30"/>
      <c r="D797" s="30"/>
      <c r="E797" s="29"/>
      <c r="F797" s="29"/>
    </row>
    <row r="798" spans="1:6" ht="6.95" customHeight="1" x14ac:dyDescent="0.2">
      <c r="A798" s="30"/>
      <c r="B798" s="31"/>
      <c r="C798" s="30"/>
      <c r="D798" s="30"/>
      <c r="E798" s="29"/>
      <c r="F798" s="29"/>
    </row>
    <row r="799" spans="1:6" ht="20.100000000000001" customHeight="1" x14ac:dyDescent="0.2">
      <c r="A799" s="12"/>
      <c r="B799" s="13" t="s">
        <v>7</v>
      </c>
      <c r="C799" s="14"/>
      <c r="D799" s="14"/>
      <c r="E799" s="15"/>
      <c r="F799" s="16">
        <f>SUM(F734:F798)</f>
        <v>1825.2406752129434</v>
      </c>
    </row>
    <row r="800" spans="1:6" ht="20.100000000000001" customHeight="1" x14ac:dyDescent="0.2">
      <c r="A800" s="12"/>
      <c r="B800" s="13" t="s">
        <v>30</v>
      </c>
      <c r="C800" s="14"/>
      <c r="D800" s="14"/>
      <c r="E800" s="15"/>
      <c r="F800" s="17">
        <f>F799/$F$1395</f>
        <v>1.0873589940647048E-2</v>
      </c>
    </row>
    <row r="801" spans="1:6" ht="6.95" customHeight="1" x14ac:dyDescent="0.2">
      <c r="A801" s="30"/>
      <c r="B801" s="39" t="s">
        <v>193</v>
      </c>
      <c r="C801" s="29"/>
      <c r="D801" s="49"/>
      <c r="E801" s="29">
        <v>0</v>
      </c>
      <c r="F801" s="29">
        <f>D801*E801</f>
        <v>0</v>
      </c>
    </row>
    <row r="802" spans="1:6" ht="6.95" customHeight="1" x14ac:dyDescent="0.2">
      <c r="A802" s="30"/>
      <c r="B802" s="39"/>
      <c r="C802" s="29"/>
      <c r="D802" s="49"/>
      <c r="E802" s="29"/>
      <c r="F802" s="29"/>
    </row>
    <row r="803" spans="1:6" ht="6.95" customHeight="1" x14ac:dyDescent="0.2">
      <c r="A803" s="30"/>
      <c r="B803" s="39"/>
      <c r="C803" s="29"/>
      <c r="D803" s="49"/>
      <c r="E803" s="29"/>
      <c r="F803" s="29"/>
    </row>
    <row r="804" spans="1:6" ht="6.95" customHeight="1" x14ac:dyDescent="0.2">
      <c r="A804" s="30"/>
      <c r="B804" s="39"/>
      <c r="C804" s="29"/>
      <c r="D804" s="49"/>
      <c r="E804" s="29"/>
      <c r="F804" s="29"/>
    </row>
    <row r="805" spans="1:6" ht="6.95" customHeight="1" x14ac:dyDescent="0.2">
      <c r="A805" s="30">
        <v>1</v>
      </c>
      <c r="B805" s="31" t="s">
        <v>194</v>
      </c>
      <c r="C805" s="30" t="s">
        <v>14</v>
      </c>
      <c r="D805" s="30">
        <v>142</v>
      </c>
      <c r="E805" s="29">
        <v>1.7877231873399948</v>
      </c>
      <c r="F805" s="29">
        <f>D805*E805</f>
        <v>253.85669260227925</v>
      </c>
    </row>
    <row r="806" spans="1:6" ht="6.95" customHeight="1" x14ac:dyDescent="0.2">
      <c r="A806" s="30"/>
      <c r="B806" s="31"/>
      <c r="C806" s="30"/>
      <c r="D806" s="30"/>
      <c r="E806" s="29"/>
      <c r="F806" s="29"/>
    </row>
    <row r="807" spans="1:6" ht="6.95" customHeight="1" x14ac:dyDescent="0.2">
      <c r="A807" s="30"/>
      <c r="B807" s="31"/>
      <c r="C807" s="30"/>
      <c r="D807" s="30"/>
      <c r="E807" s="29"/>
      <c r="F807" s="29"/>
    </row>
    <row r="808" spans="1:6" ht="6.95" customHeight="1" x14ac:dyDescent="0.2">
      <c r="A808" s="30"/>
      <c r="B808" s="31"/>
      <c r="C808" s="30"/>
      <c r="D808" s="30"/>
      <c r="E808" s="29"/>
      <c r="F808" s="29"/>
    </row>
    <row r="809" spans="1:6" ht="6.95" customHeight="1" x14ac:dyDescent="0.2">
      <c r="A809" s="30">
        <v>2</v>
      </c>
      <c r="B809" s="31" t="s">
        <v>195</v>
      </c>
      <c r="C809" s="30" t="s">
        <v>14</v>
      </c>
      <c r="D809" s="30">
        <v>235</v>
      </c>
      <c r="E809" s="29">
        <v>1.157464905949545</v>
      </c>
      <c r="F809" s="29">
        <f>D809*E809</f>
        <v>272.00425289814308</v>
      </c>
    </row>
    <row r="810" spans="1:6" ht="6.95" customHeight="1" x14ac:dyDescent="0.2">
      <c r="A810" s="30"/>
      <c r="B810" s="31"/>
      <c r="C810" s="30"/>
      <c r="D810" s="30"/>
      <c r="E810" s="29"/>
      <c r="F810" s="29"/>
    </row>
    <row r="811" spans="1:6" ht="6.95" customHeight="1" x14ac:dyDescent="0.2">
      <c r="A811" s="30"/>
      <c r="B811" s="31"/>
      <c r="C811" s="30"/>
      <c r="D811" s="30"/>
      <c r="E811" s="29"/>
      <c r="F811" s="29"/>
    </row>
    <row r="812" spans="1:6" ht="6.95" customHeight="1" x14ac:dyDescent="0.2">
      <c r="A812" s="30"/>
      <c r="B812" s="31"/>
      <c r="C812" s="30"/>
      <c r="D812" s="30"/>
      <c r="E812" s="29"/>
      <c r="F812" s="29"/>
    </row>
    <row r="813" spans="1:6" ht="6.95" customHeight="1" x14ac:dyDescent="0.2">
      <c r="A813" s="30">
        <v>3</v>
      </c>
      <c r="B813" s="31" t="s">
        <v>196</v>
      </c>
      <c r="C813" s="30" t="s">
        <v>60</v>
      </c>
      <c r="D813" s="30">
        <v>35</v>
      </c>
      <c r="E813" s="29">
        <v>30.485139112310321</v>
      </c>
      <c r="F813" s="29">
        <f>D813*E813</f>
        <v>1066.9798689308614</v>
      </c>
    </row>
    <row r="814" spans="1:6" ht="6.95" customHeight="1" x14ac:dyDescent="0.2">
      <c r="A814" s="30"/>
      <c r="B814" s="31"/>
      <c r="C814" s="30"/>
      <c r="D814" s="30"/>
      <c r="E814" s="29"/>
      <c r="F814" s="29"/>
    </row>
    <row r="815" spans="1:6" ht="6.95" customHeight="1" x14ac:dyDescent="0.2">
      <c r="A815" s="30"/>
      <c r="B815" s="31"/>
      <c r="C815" s="30"/>
      <c r="D815" s="30"/>
      <c r="E815" s="29"/>
      <c r="F815" s="29"/>
    </row>
    <row r="816" spans="1:6" ht="6.95" customHeight="1" x14ac:dyDescent="0.2">
      <c r="A816" s="30"/>
      <c r="B816" s="31"/>
      <c r="C816" s="30"/>
      <c r="D816" s="30"/>
      <c r="E816" s="29"/>
      <c r="F816" s="29"/>
    </row>
    <row r="817" spans="1:6" ht="6.95" customHeight="1" x14ac:dyDescent="0.2">
      <c r="A817" s="30">
        <v>4</v>
      </c>
      <c r="B817" s="31" t="s">
        <v>197</v>
      </c>
      <c r="C817" s="30" t="s">
        <v>60</v>
      </c>
      <c r="D817" s="30">
        <v>2</v>
      </c>
      <c r="E817" s="29">
        <v>28.893500666657868</v>
      </c>
      <c r="F817" s="29">
        <f>D817*E817</f>
        <v>57.787001333315736</v>
      </c>
    </row>
    <row r="818" spans="1:6" ht="6.95" customHeight="1" x14ac:dyDescent="0.2">
      <c r="A818" s="30"/>
      <c r="B818" s="31"/>
      <c r="C818" s="30"/>
      <c r="D818" s="30"/>
      <c r="E818" s="29"/>
      <c r="F818" s="29"/>
    </row>
    <row r="819" spans="1:6" ht="6.95" customHeight="1" x14ac:dyDescent="0.2">
      <c r="A819" s="30"/>
      <c r="B819" s="31"/>
      <c r="C819" s="30"/>
      <c r="D819" s="30"/>
      <c r="E819" s="29"/>
      <c r="F819" s="29"/>
    </row>
    <row r="820" spans="1:6" ht="6.95" customHeight="1" x14ac:dyDescent="0.2">
      <c r="A820" s="30"/>
      <c r="B820" s="31"/>
      <c r="C820" s="30"/>
      <c r="D820" s="30"/>
      <c r="E820" s="29"/>
      <c r="F820" s="29"/>
    </row>
    <row r="821" spans="1:6" ht="6.95" customHeight="1" x14ac:dyDescent="0.2">
      <c r="A821" s="30">
        <v>5</v>
      </c>
      <c r="B821" s="31" t="s">
        <v>198</v>
      </c>
      <c r="C821" s="30" t="s">
        <v>60</v>
      </c>
      <c r="D821" s="30">
        <v>40</v>
      </c>
      <c r="E821" s="29">
        <v>17.958522204687057</v>
      </c>
      <c r="F821" s="29">
        <f>D821*E821</f>
        <v>718.34088818748228</v>
      </c>
    </row>
    <row r="822" spans="1:6" ht="6.95" customHeight="1" x14ac:dyDescent="0.2">
      <c r="A822" s="30"/>
      <c r="B822" s="31"/>
      <c r="C822" s="30"/>
      <c r="D822" s="30"/>
      <c r="E822" s="29"/>
      <c r="F822" s="29"/>
    </row>
    <row r="823" spans="1:6" ht="6.95" customHeight="1" x14ac:dyDescent="0.2">
      <c r="A823" s="30"/>
      <c r="B823" s="31"/>
      <c r="C823" s="30"/>
      <c r="D823" s="30"/>
      <c r="E823" s="29"/>
      <c r="F823" s="29"/>
    </row>
    <row r="824" spans="1:6" ht="6.95" customHeight="1" x14ac:dyDescent="0.2">
      <c r="A824" s="30"/>
      <c r="B824" s="31"/>
      <c r="C824" s="30"/>
      <c r="D824" s="30"/>
      <c r="E824" s="29"/>
      <c r="F824" s="29"/>
    </row>
    <row r="825" spans="1:6" ht="6.95" customHeight="1" x14ac:dyDescent="0.2">
      <c r="A825" s="30">
        <v>6</v>
      </c>
      <c r="B825" s="31" t="s">
        <v>199</v>
      </c>
      <c r="C825" s="30" t="s">
        <v>60</v>
      </c>
      <c r="D825" s="30">
        <v>1</v>
      </c>
      <c r="E825" s="29">
        <v>22.023740333981653</v>
      </c>
      <c r="F825" s="29">
        <f>D825*E825</f>
        <v>22.023740333981653</v>
      </c>
    </row>
    <row r="826" spans="1:6" ht="6.95" customHeight="1" x14ac:dyDescent="0.2">
      <c r="A826" s="30"/>
      <c r="B826" s="31"/>
      <c r="C826" s="30"/>
      <c r="D826" s="30"/>
      <c r="E826" s="29"/>
      <c r="F826" s="29"/>
    </row>
    <row r="827" spans="1:6" ht="6.95" customHeight="1" x14ac:dyDescent="0.2">
      <c r="A827" s="30"/>
      <c r="B827" s="31"/>
      <c r="C827" s="30"/>
      <c r="D827" s="30"/>
      <c r="E827" s="29"/>
      <c r="F827" s="29"/>
    </row>
    <row r="828" spans="1:6" ht="6.95" customHeight="1" x14ac:dyDescent="0.2">
      <c r="A828" s="30"/>
      <c r="B828" s="31"/>
      <c r="C828" s="30"/>
      <c r="D828" s="30"/>
      <c r="E828" s="29"/>
      <c r="F828" s="29"/>
    </row>
    <row r="829" spans="1:6" ht="6.95" customHeight="1" x14ac:dyDescent="0.2">
      <c r="A829" s="30">
        <v>7</v>
      </c>
      <c r="B829" s="31" t="s">
        <v>200</v>
      </c>
      <c r="C829" s="30" t="s">
        <v>54</v>
      </c>
      <c r="D829" s="30">
        <v>18</v>
      </c>
      <c r="E829" s="29">
        <v>63.446430771928348</v>
      </c>
      <c r="F829" s="29">
        <f>D829*E829</f>
        <v>1142.0357538947103</v>
      </c>
    </row>
    <row r="830" spans="1:6" ht="6.95" customHeight="1" x14ac:dyDescent="0.2">
      <c r="A830" s="30"/>
      <c r="B830" s="31"/>
      <c r="C830" s="30"/>
      <c r="D830" s="30"/>
      <c r="E830" s="29"/>
      <c r="F830" s="29"/>
    </row>
    <row r="831" spans="1:6" ht="6.95" customHeight="1" x14ac:dyDescent="0.2">
      <c r="A831" s="30"/>
      <c r="B831" s="31"/>
      <c r="C831" s="30"/>
      <c r="D831" s="30"/>
      <c r="E831" s="29"/>
      <c r="F831" s="29"/>
    </row>
    <row r="832" spans="1:6" ht="6.95" customHeight="1" x14ac:dyDescent="0.2">
      <c r="A832" s="30"/>
      <c r="B832" s="31"/>
      <c r="C832" s="30"/>
      <c r="D832" s="30"/>
      <c r="E832" s="29"/>
      <c r="F832" s="29"/>
    </row>
    <row r="833" spans="1:6" ht="6.95" customHeight="1" x14ac:dyDescent="0.2">
      <c r="A833" s="30">
        <v>8</v>
      </c>
      <c r="B833" s="31" t="s">
        <v>201</v>
      </c>
      <c r="C833" s="30" t="s">
        <v>60</v>
      </c>
      <c r="D833" s="30">
        <v>12</v>
      </c>
      <c r="E833" s="29">
        <v>125.3582111124047</v>
      </c>
      <c r="F833" s="29">
        <f>D833*E833</f>
        <v>1504.2985333488564</v>
      </c>
    </row>
    <row r="834" spans="1:6" ht="6.95" customHeight="1" x14ac:dyDescent="0.2">
      <c r="A834" s="30"/>
      <c r="B834" s="31"/>
      <c r="C834" s="30"/>
      <c r="D834" s="30"/>
      <c r="E834" s="29"/>
      <c r="F834" s="29"/>
    </row>
    <row r="835" spans="1:6" ht="6.95" customHeight="1" x14ac:dyDescent="0.2">
      <c r="A835" s="30"/>
      <c r="B835" s="31"/>
      <c r="C835" s="30"/>
      <c r="D835" s="30"/>
      <c r="E835" s="29"/>
      <c r="F835" s="29"/>
    </row>
    <row r="836" spans="1:6" ht="6.95" customHeight="1" x14ac:dyDescent="0.2">
      <c r="A836" s="30"/>
      <c r="B836" s="31"/>
      <c r="C836" s="30"/>
      <c r="D836" s="30"/>
      <c r="E836" s="29"/>
      <c r="F836" s="29"/>
    </row>
    <row r="837" spans="1:6" ht="6.95" customHeight="1" x14ac:dyDescent="0.2">
      <c r="A837" s="30">
        <v>9</v>
      </c>
      <c r="B837" s="31" t="s">
        <v>202</v>
      </c>
      <c r="C837" s="30" t="s">
        <v>60</v>
      </c>
      <c r="D837" s="30">
        <v>25</v>
      </c>
      <c r="E837" s="29">
        <v>1.9910397394311048</v>
      </c>
      <c r="F837" s="29">
        <f>D837*E837</f>
        <v>49.775993485777619</v>
      </c>
    </row>
    <row r="838" spans="1:6" ht="6.95" customHeight="1" x14ac:dyDescent="0.2">
      <c r="A838" s="30"/>
      <c r="B838" s="31"/>
      <c r="C838" s="30"/>
      <c r="D838" s="30"/>
      <c r="E838" s="29"/>
      <c r="F838" s="29"/>
    </row>
    <row r="839" spans="1:6" ht="6.95" customHeight="1" x14ac:dyDescent="0.2">
      <c r="A839" s="30"/>
      <c r="B839" s="31"/>
      <c r="C839" s="30"/>
      <c r="D839" s="30"/>
      <c r="E839" s="29"/>
      <c r="F839" s="29"/>
    </row>
    <row r="840" spans="1:6" ht="6.95" customHeight="1" x14ac:dyDescent="0.2">
      <c r="A840" s="30"/>
      <c r="B840" s="31"/>
      <c r="C840" s="30"/>
      <c r="D840" s="30"/>
      <c r="E840" s="29"/>
      <c r="F840" s="29"/>
    </row>
    <row r="841" spans="1:6" ht="6.95" customHeight="1" x14ac:dyDescent="0.2">
      <c r="A841" s="30">
        <v>10</v>
      </c>
      <c r="B841" s="31" t="s">
        <v>203</v>
      </c>
      <c r="C841" s="30" t="s">
        <v>60</v>
      </c>
      <c r="D841" s="30">
        <v>3</v>
      </c>
      <c r="E841" s="29">
        <v>5.1561856801752919</v>
      </c>
      <c r="F841" s="29">
        <f>D841*E841</f>
        <v>15.468557040525877</v>
      </c>
    </row>
    <row r="842" spans="1:6" ht="6.95" customHeight="1" x14ac:dyDescent="0.2">
      <c r="A842" s="30"/>
      <c r="B842" s="31"/>
      <c r="C842" s="30"/>
      <c r="D842" s="30"/>
      <c r="E842" s="29"/>
      <c r="F842" s="29"/>
    </row>
    <row r="843" spans="1:6" ht="6.95" customHeight="1" x14ac:dyDescent="0.2">
      <c r="A843" s="30"/>
      <c r="B843" s="31"/>
      <c r="C843" s="30"/>
      <c r="D843" s="30"/>
      <c r="E843" s="29"/>
      <c r="F843" s="29"/>
    </row>
    <row r="844" spans="1:6" ht="6.95" customHeight="1" x14ac:dyDescent="0.2">
      <c r="A844" s="30"/>
      <c r="B844" s="31"/>
      <c r="C844" s="30"/>
      <c r="D844" s="30"/>
      <c r="E844" s="29"/>
      <c r="F844" s="29"/>
    </row>
    <row r="845" spans="1:6" ht="6.95" customHeight="1" x14ac:dyDescent="0.2">
      <c r="A845" s="30">
        <v>11</v>
      </c>
      <c r="B845" s="32" t="s">
        <v>204</v>
      </c>
      <c r="C845" s="32" t="s">
        <v>190</v>
      </c>
      <c r="D845" s="33">
        <v>8</v>
      </c>
      <c r="E845" s="29">
        <v>11.16609427160942</v>
      </c>
      <c r="F845" s="29">
        <f>D845*E845</f>
        <v>89.328754172875364</v>
      </c>
    </row>
    <row r="846" spans="1:6" ht="6.95" customHeight="1" x14ac:dyDescent="0.2">
      <c r="A846" s="30"/>
      <c r="B846" s="32"/>
      <c r="C846" s="33"/>
      <c r="D846" s="33"/>
      <c r="E846" s="29"/>
      <c r="F846" s="29"/>
    </row>
    <row r="847" spans="1:6" ht="6.95" customHeight="1" x14ac:dyDescent="0.2">
      <c r="A847" s="30"/>
      <c r="B847" s="32"/>
      <c r="C847" s="33"/>
      <c r="D847" s="33"/>
      <c r="E847" s="29"/>
      <c r="F847" s="29"/>
    </row>
    <row r="848" spans="1:6" ht="6.95" customHeight="1" x14ac:dyDescent="0.2">
      <c r="A848" s="30"/>
      <c r="B848" s="32"/>
      <c r="C848" s="33"/>
      <c r="D848" s="33"/>
      <c r="E848" s="29"/>
      <c r="F848" s="29"/>
    </row>
    <row r="849" spans="1:6" ht="6.95" customHeight="1" x14ac:dyDescent="0.2">
      <c r="A849" s="30"/>
      <c r="B849" s="48" t="s">
        <v>205</v>
      </c>
      <c r="C849" s="29"/>
      <c r="D849" s="30"/>
      <c r="E849" s="29">
        <v>0</v>
      </c>
      <c r="F849" s="29">
        <f>D849*E849</f>
        <v>0</v>
      </c>
    </row>
    <row r="850" spans="1:6" ht="6.95" customHeight="1" x14ac:dyDescent="0.2">
      <c r="A850" s="30"/>
      <c r="B850" s="48"/>
      <c r="C850" s="29"/>
      <c r="D850" s="30"/>
      <c r="E850" s="29"/>
      <c r="F850" s="29"/>
    </row>
    <row r="851" spans="1:6" ht="6.95" customHeight="1" x14ac:dyDescent="0.2">
      <c r="A851" s="30"/>
      <c r="B851" s="48"/>
      <c r="C851" s="29"/>
      <c r="D851" s="30"/>
      <c r="E851" s="29"/>
      <c r="F851" s="29"/>
    </row>
    <row r="852" spans="1:6" ht="6.95" customHeight="1" x14ac:dyDescent="0.2">
      <c r="A852" s="30"/>
      <c r="B852" s="48"/>
      <c r="C852" s="29"/>
      <c r="D852" s="30"/>
      <c r="E852" s="29"/>
      <c r="F852" s="29"/>
    </row>
    <row r="853" spans="1:6" ht="6.95" customHeight="1" x14ac:dyDescent="0.2">
      <c r="A853" s="30">
        <v>1</v>
      </c>
      <c r="B853" s="31" t="s">
        <v>206</v>
      </c>
      <c r="C853" s="30" t="s">
        <v>60</v>
      </c>
      <c r="D853" s="30">
        <v>8</v>
      </c>
      <c r="E853" s="29">
        <v>1.7984951427198692</v>
      </c>
      <c r="F853" s="29">
        <f>D853*E853</f>
        <v>14.387961141758954</v>
      </c>
    </row>
    <row r="854" spans="1:6" ht="6.95" customHeight="1" x14ac:dyDescent="0.2">
      <c r="A854" s="30"/>
      <c r="B854" s="31"/>
      <c r="C854" s="30"/>
      <c r="D854" s="30"/>
      <c r="E854" s="29"/>
      <c r="F854" s="29"/>
    </row>
    <row r="855" spans="1:6" ht="6.95" customHeight="1" x14ac:dyDescent="0.2">
      <c r="A855" s="30"/>
      <c r="B855" s="31"/>
      <c r="C855" s="30"/>
      <c r="D855" s="30"/>
      <c r="E855" s="29"/>
      <c r="F855" s="29"/>
    </row>
    <row r="856" spans="1:6" ht="6.95" customHeight="1" x14ac:dyDescent="0.2">
      <c r="A856" s="30"/>
      <c r="B856" s="31"/>
      <c r="C856" s="30"/>
      <c r="D856" s="30"/>
      <c r="E856" s="29"/>
      <c r="F856" s="29"/>
    </row>
    <row r="857" spans="1:6" ht="6.95" customHeight="1" x14ac:dyDescent="0.2">
      <c r="A857" s="30">
        <v>2</v>
      </c>
      <c r="B857" s="31" t="s">
        <v>207</v>
      </c>
      <c r="C857" s="30" t="s">
        <v>60</v>
      </c>
      <c r="D857" s="30">
        <v>12</v>
      </c>
      <c r="E857" s="29">
        <v>3.4693801641438964</v>
      </c>
      <c r="F857" s="29">
        <f>D857*E857</f>
        <v>41.632561969726758</v>
      </c>
    </row>
    <row r="858" spans="1:6" ht="6.95" customHeight="1" x14ac:dyDescent="0.2">
      <c r="A858" s="30"/>
      <c r="B858" s="31"/>
      <c r="C858" s="30"/>
      <c r="D858" s="30"/>
      <c r="E858" s="29"/>
      <c r="F858" s="29"/>
    </row>
    <row r="859" spans="1:6" ht="6.95" customHeight="1" x14ac:dyDescent="0.2">
      <c r="A859" s="30"/>
      <c r="B859" s="31"/>
      <c r="C859" s="30"/>
      <c r="D859" s="30"/>
      <c r="E859" s="29"/>
      <c r="F859" s="29"/>
    </row>
    <row r="860" spans="1:6" ht="6.95" customHeight="1" x14ac:dyDescent="0.2">
      <c r="A860" s="30"/>
      <c r="B860" s="31"/>
      <c r="C860" s="30"/>
      <c r="D860" s="30"/>
      <c r="E860" s="29"/>
      <c r="F860" s="29"/>
    </row>
    <row r="861" spans="1:6" ht="6.95" customHeight="1" x14ac:dyDescent="0.2">
      <c r="A861" s="30">
        <v>3</v>
      </c>
      <c r="B861" s="31" t="s">
        <v>208</v>
      </c>
      <c r="C861" s="30" t="s">
        <v>60</v>
      </c>
      <c r="D861" s="30">
        <v>38</v>
      </c>
      <c r="E861" s="29">
        <v>1.1898132310382947</v>
      </c>
      <c r="F861" s="29">
        <f>D861*E861</f>
        <v>45.212902779455199</v>
      </c>
    </row>
    <row r="862" spans="1:6" ht="6.95" customHeight="1" x14ac:dyDescent="0.2">
      <c r="A862" s="30"/>
      <c r="B862" s="31"/>
      <c r="C862" s="30"/>
      <c r="D862" s="30"/>
      <c r="E862" s="29"/>
      <c r="F862" s="29"/>
    </row>
    <row r="863" spans="1:6" ht="6.95" customHeight="1" x14ac:dyDescent="0.2">
      <c r="A863" s="30"/>
      <c r="B863" s="31"/>
      <c r="C863" s="30"/>
      <c r="D863" s="30"/>
      <c r="E863" s="29"/>
      <c r="F863" s="29"/>
    </row>
    <row r="864" spans="1:6" ht="6.95" customHeight="1" x14ac:dyDescent="0.2">
      <c r="A864" s="30"/>
      <c r="B864" s="31"/>
      <c r="C864" s="30"/>
      <c r="D864" s="30"/>
      <c r="E864" s="29"/>
      <c r="F864" s="29"/>
    </row>
    <row r="865" spans="1:6" ht="6.95" customHeight="1" x14ac:dyDescent="0.2">
      <c r="A865" s="30">
        <v>4</v>
      </c>
      <c r="B865" s="31" t="s">
        <v>209</v>
      </c>
      <c r="C865" s="30" t="s">
        <v>60</v>
      </c>
      <c r="D865" s="30">
        <v>54</v>
      </c>
      <c r="E865" s="29">
        <v>1.6577670788674563</v>
      </c>
      <c r="F865" s="29">
        <f>D865*E865</f>
        <v>89.519422258842638</v>
      </c>
    </row>
    <row r="866" spans="1:6" ht="6.95" customHeight="1" x14ac:dyDescent="0.2">
      <c r="A866" s="30"/>
      <c r="B866" s="31"/>
      <c r="C866" s="30"/>
      <c r="D866" s="30"/>
      <c r="E866" s="29"/>
      <c r="F866" s="29"/>
    </row>
    <row r="867" spans="1:6" ht="6.95" customHeight="1" x14ac:dyDescent="0.2">
      <c r="A867" s="30"/>
      <c r="B867" s="31"/>
      <c r="C867" s="30"/>
      <c r="D867" s="30"/>
      <c r="E867" s="29"/>
      <c r="F867" s="29"/>
    </row>
    <row r="868" spans="1:6" ht="6.95" customHeight="1" x14ac:dyDescent="0.2">
      <c r="A868" s="30"/>
      <c r="B868" s="31"/>
      <c r="C868" s="30"/>
      <c r="D868" s="30"/>
      <c r="E868" s="29"/>
      <c r="F868" s="29"/>
    </row>
    <row r="869" spans="1:6" ht="6.95" customHeight="1" x14ac:dyDescent="0.2">
      <c r="A869" s="30">
        <v>5</v>
      </c>
      <c r="B869" s="31" t="s">
        <v>210</v>
      </c>
      <c r="C869" s="30" t="s">
        <v>60</v>
      </c>
      <c r="D869" s="30">
        <v>55</v>
      </c>
      <c r="E869" s="29">
        <v>2.0540578554090767</v>
      </c>
      <c r="F869" s="29">
        <f>D869*E869</f>
        <v>112.97318204749922</v>
      </c>
    </row>
    <row r="870" spans="1:6" ht="6.95" customHeight="1" x14ac:dyDescent="0.2">
      <c r="A870" s="30"/>
      <c r="B870" s="31"/>
      <c r="C870" s="30"/>
      <c r="D870" s="30"/>
      <c r="E870" s="29"/>
      <c r="F870" s="29"/>
    </row>
    <row r="871" spans="1:6" ht="6.95" customHeight="1" x14ac:dyDescent="0.2">
      <c r="A871" s="30"/>
      <c r="B871" s="31"/>
      <c r="C871" s="30"/>
      <c r="D871" s="30"/>
      <c r="E871" s="29"/>
      <c r="F871" s="29"/>
    </row>
    <row r="872" spans="1:6" ht="6.95" customHeight="1" x14ac:dyDescent="0.2">
      <c r="A872" s="30"/>
      <c r="B872" s="31"/>
      <c r="C872" s="30"/>
      <c r="D872" s="30"/>
      <c r="E872" s="29"/>
      <c r="F872" s="29"/>
    </row>
    <row r="873" spans="1:6" ht="6.95" customHeight="1" x14ac:dyDescent="0.2">
      <c r="A873" s="30">
        <v>6</v>
      </c>
      <c r="B873" s="31" t="s">
        <v>211</v>
      </c>
      <c r="C873" s="30" t="s">
        <v>60</v>
      </c>
      <c r="D873" s="30">
        <v>69</v>
      </c>
      <c r="E873" s="29">
        <v>1.0344050833749139</v>
      </c>
      <c r="F873" s="29">
        <f>D873*E873</f>
        <v>71.373950752869064</v>
      </c>
    </row>
    <row r="874" spans="1:6" ht="6.95" customHeight="1" x14ac:dyDescent="0.2">
      <c r="A874" s="30"/>
      <c r="B874" s="31"/>
      <c r="C874" s="30"/>
      <c r="D874" s="30"/>
      <c r="E874" s="29"/>
      <c r="F874" s="29"/>
    </row>
    <row r="875" spans="1:6" ht="6.95" customHeight="1" x14ac:dyDescent="0.2">
      <c r="A875" s="30"/>
      <c r="B875" s="31"/>
      <c r="C875" s="30"/>
      <c r="D875" s="30"/>
      <c r="E875" s="29"/>
      <c r="F875" s="29"/>
    </row>
    <row r="876" spans="1:6" ht="6.95" customHeight="1" x14ac:dyDescent="0.2">
      <c r="A876" s="30"/>
      <c r="B876" s="31"/>
      <c r="C876" s="30"/>
      <c r="D876" s="30"/>
      <c r="E876" s="29"/>
      <c r="F876" s="29"/>
    </row>
    <row r="877" spans="1:6" ht="6.95" customHeight="1" x14ac:dyDescent="0.2">
      <c r="A877" s="30">
        <v>7</v>
      </c>
      <c r="B877" s="31" t="s">
        <v>212</v>
      </c>
      <c r="C877" s="30" t="s">
        <v>60</v>
      </c>
      <c r="D877" s="30">
        <v>24</v>
      </c>
      <c r="E877" s="29">
        <v>1.2985989344026609</v>
      </c>
      <c r="F877" s="29">
        <f>D877*E877</f>
        <v>31.166374425663861</v>
      </c>
    </row>
    <row r="878" spans="1:6" ht="6.95" customHeight="1" x14ac:dyDescent="0.2">
      <c r="A878" s="30"/>
      <c r="B878" s="31"/>
      <c r="C878" s="30"/>
      <c r="D878" s="30"/>
      <c r="E878" s="29"/>
      <c r="F878" s="29"/>
    </row>
    <row r="879" spans="1:6" ht="6.95" customHeight="1" x14ac:dyDescent="0.2">
      <c r="A879" s="30"/>
      <c r="B879" s="31"/>
      <c r="C879" s="30"/>
      <c r="D879" s="30"/>
      <c r="E879" s="29"/>
      <c r="F879" s="29"/>
    </row>
    <row r="880" spans="1:6" ht="6.95" customHeight="1" x14ac:dyDescent="0.2">
      <c r="A880" s="30"/>
      <c r="B880" s="31"/>
      <c r="C880" s="30"/>
      <c r="D880" s="30"/>
      <c r="E880" s="29"/>
      <c r="F880" s="29"/>
    </row>
    <row r="881" spans="1:6" ht="20.100000000000001" customHeight="1" x14ac:dyDescent="0.2">
      <c r="A881" s="12"/>
      <c r="B881" s="13" t="s">
        <v>7</v>
      </c>
      <c r="C881" s="14"/>
      <c r="D881" s="14"/>
      <c r="E881" s="15"/>
      <c r="F881" s="16">
        <f>SUM(F805:F880)</f>
        <v>5598.1663916046227</v>
      </c>
    </row>
    <row r="882" spans="1:6" ht="20.100000000000001" customHeight="1" x14ac:dyDescent="0.2">
      <c r="A882" s="12"/>
      <c r="B882" s="13" t="s">
        <v>30</v>
      </c>
      <c r="C882" s="14"/>
      <c r="D882" s="14"/>
      <c r="E882" s="15"/>
      <c r="F882" s="17">
        <f>F881/$F$1395</f>
        <v>3.3350213255968944E-2</v>
      </c>
    </row>
    <row r="883" spans="1:6" ht="6.95" customHeight="1" x14ac:dyDescent="0.2">
      <c r="A883" s="30"/>
      <c r="B883" s="43" t="s">
        <v>213</v>
      </c>
      <c r="C883" s="29"/>
      <c r="D883" s="30"/>
      <c r="E883" s="29">
        <v>0</v>
      </c>
      <c r="F883" s="29">
        <f>D883*E883</f>
        <v>0</v>
      </c>
    </row>
    <row r="884" spans="1:6" ht="6.95" customHeight="1" x14ac:dyDescent="0.2">
      <c r="A884" s="30"/>
      <c r="B884" s="43"/>
      <c r="C884" s="29"/>
      <c r="D884" s="30"/>
      <c r="E884" s="29"/>
      <c r="F884" s="29"/>
    </row>
    <row r="885" spans="1:6" ht="6.95" customHeight="1" x14ac:dyDescent="0.2">
      <c r="A885" s="30"/>
      <c r="B885" s="43"/>
      <c r="C885" s="29"/>
      <c r="D885" s="30"/>
      <c r="E885" s="29"/>
      <c r="F885" s="29"/>
    </row>
    <row r="886" spans="1:6" ht="6.95" customHeight="1" x14ac:dyDescent="0.2">
      <c r="A886" s="30"/>
      <c r="B886" s="43"/>
      <c r="C886" s="29"/>
      <c r="D886" s="30"/>
      <c r="E886" s="29"/>
      <c r="F886" s="29"/>
    </row>
    <row r="887" spans="1:6" ht="6.95" customHeight="1" x14ac:dyDescent="0.2">
      <c r="A887" s="30">
        <v>1</v>
      </c>
      <c r="B887" s="31" t="s">
        <v>214</v>
      </c>
      <c r="C887" s="29" t="s">
        <v>14</v>
      </c>
      <c r="D887" s="30">
        <f>125+180</f>
        <v>305</v>
      </c>
      <c r="E887" s="29">
        <v>0.8327950758930136</v>
      </c>
      <c r="F887" s="29">
        <f>D887*E887</f>
        <v>254.00249814736915</v>
      </c>
    </row>
    <row r="888" spans="1:6" ht="6.95" customHeight="1" x14ac:dyDescent="0.2">
      <c r="A888" s="30"/>
      <c r="B888" s="31"/>
      <c r="C888" s="29"/>
      <c r="D888" s="30"/>
      <c r="E888" s="29"/>
      <c r="F888" s="29"/>
    </row>
    <row r="889" spans="1:6" ht="6.95" customHeight="1" x14ac:dyDescent="0.2">
      <c r="A889" s="30"/>
      <c r="B889" s="31"/>
      <c r="C889" s="29"/>
      <c r="D889" s="30"/>
      <c r="E889" s="29"/>
      <c r="F889" s="29"/>
    </row>
    <row r="890" spans="1:6" ht="6.95" customHeight="1" x14ac:dyDescent="0.2">
      <c r="A890" s="30"/>
      <c r="B890" s="31"/>
      <c r="C890" s="29"/>
      <c r="D890" s="30"/>
      <c r="E890" s="29"/>
      <c r="F890" s="29"/>
    </row>
    <row r="891" spans="1:6" ht="6.95" customHeight="1" x14ac:dyDescent="0.2">
      <c r="A891" s="30">
        <v>2</v>
      </c>
      <c r="B891" s="31" t="s">
        <v>215</v>
      </c>
      <c r="C891" s="47" t="s">
        <v>60</v>
      </c>
      <c r="D891" s="47">
        <v>22</v>
      </c>
      <c r="E891" s="29">
        <v>0.59330502521115691</v>
      </c>
      <c r="F891" s="29">
        <f>D891*E891</f>
        <v>13.052710554645452</v>
      </c>
    </row>
    <row r="892" spans="1:6" ht="6.95" customHeight="1" x14ac:dyDescent="0.2">
      <c r="A892" s="30"/>
      <c r="B892" s="31"/>
      <c r="C892" s="47"/>
      <c r="D892" s="47"/>
      <c r="E892" s="29"/>
      <c r="F892" s="29"/>
    </row>
    <row r="893" spans="1:6" ht="6.95" customHeight="1" x14ac:dyDescent="0.2">
      <c r="A893" s="30"/>
      <c r="B893" s="31"/>
      <c r="C893" s="47"/>
      <c r="D893" s="47"/>
      <c r="E893" s="29"/>
      <c r="F893" s="29"/>
    </row>
    <row r="894" spans="1:6" ht="6.95" customHeight="1" x14ac:dyDescent="0.2">
      <c r="A894" s="30"/>
      <c r="B894" s="31"/>
      <c r="C894" s="47"/>
      <c r="D894" s="47"/>
      <c r="E894" s="29"/>
      <c r="F894" s="29"/>
    </row>
    <row r="895" spans="1:6" ht="6.95" customHeight="1" x14ac:dyDescent="0.2">
      <c r="A895" s="30">
        <v>3</v>
      </c>
      <c r="B895" s="31" t="s">
        <v>216</v>
      </c>
      <c r="C895" s="47" t="s">
        <v>60</v>
      </c>
      <c r="D895" s="47">
        <v>18</v>
      </c>
      <c r="E895" s="29">
        <v>0.48043799768933365</v>
      </c>
      <c r="F895" s="29">
        <f>D895*E895</f>
        <v>8.6478839584080056</v>
      </c>
    </row>
    <row r="896" spans="1:6" ht="6.95" customHeight="1" x14ac:dyDescent="0.2">
      <c r="A896" s="30"/>
      <c r="B896" s="31"/>
      <c r="C896" s="47"/>
      <c r="D896" s="47"/>
      <c r="E896" s="29"/>
      <c r="F896" s="29"/>
    </row>
    <row r="897" spans="1:6" ht="6.95" customHeight="1" x14ac:dyDescent="0.2">
      <c r="A897" s="30"/>
      <c r="B897" s="31"/>
      <c r="C897" s="47"/>
      <c r="D897" s="47"/>
      <c r="E897" s="29"/>
      <c r="F897" s="29"/>
    </row>
    <row r="898" spans="1:6" ht="6.95" customHeight="1" x14ac:dyDescent="0.2">
      <c r="A898" s="30"/>
      <c r="B898" s="31"/>
      <c r="C898" s="47"/>
      <c r="D898" s="47"/>
      <c r="E898" s="29"/>
      <c r="F898" s="29"/>
    </row>
    <row r="899" spans="1:6" ht="6.95" customHeight="1" x14ac:dyDescent="0.2">
      <c r="A899" s="30">
        <v>4</v>
      </c>
      <c r="B899" s="31" t="s">
        <v>217</v>
      </c>
      <c r="C899" s="47" t="s">
        <v>60</v>
      </c>
      <c r="D899" s="47">
        <v>1</v>
      </c>
      <c r="E899" s="29">
        <v>0.48043799768933365</v>
      </c>
      <c r="F899" s="29">
        <f>D899*E899</f>
        <v>0.48043799768933365</v>
      </c>
    </row>
    <row r="900" spans="1:6" ht="6.95" customHeight="1" x14ac:dyDescent="0.2">
      <c r="A900" s="30"/>
      <c r="B900" s="31"/>
      <c r="C900" s="47"/>
      <c r="D900" s="47"/>
      <c r="E900" s="29"/>
      <c r="F900" s="29"/>
    </row>
    <row r="901" spans="1:6" ht="6.95" customHeight="1" x14ac:dyDescent="0.2">
      <c r="A901" s="30"/>
      <c r="B901" s="31"/>
      <c r="C901" s="47"/>
      <c r="D901" s="47"/>
      <c r="E901" s="29"/>
      <c r="F901" s="29"/>
    </row>
    <row r="902" spans="1:6" ht="6.95" customHeight="1" x14ac:dyDescent="0.2">
      <c r="A902" s="30"/>
      <c r="B902" s="31"/>
      <c r="C902" s="47"/>
      <c r="D902" s="47"/>
      <c r="E902" s="29"/>
      <c r="F902" s="29"/>
    </row>
    <row r="903" spans="1:6" ht="6.95" customHeight="1" x14ac:dyDescent="0.2">
      <c r="A903" s="30">
        <v>5</v>
      </c>
      <c r="B903" s="32" t="s">
        <v>191</v>
      </c>
      <c r="C903" s="34" t="s">
        <v>60</v>
      </c>
      <c r="D903" s="33">
        <v>5</v>
      </c>
      <c r="E903" s="29">
        <v>1.3727247645672309</v>
      </c>
      <c r="F903" s="29">
        <f>D903*E903</f>
        <v>6.8636238228361544</v>
      </c>
    </row>
    <row r="904" spans="1:6" ht="6.95" customHeight="1" x14ac:dyDescent="0.2">
      <c r="A904" s="30"/>
      <c r="B904" s="32"/>
      <c r="C904" s="34"/>
      <c r="D904" s="33"/>
      <c r="E904" s="29"/>
      <c r="F904" s="29"/>
    </row>
    <row r="905" spans="1:6" ht="6.95" customHeight="1" x14ac:dyDescent="0.2">
      <c r="A905" s="30"/>
      <c r="B905" s="32"/>
      <c r="C905" s="34"/>
      <c r="D905" s="33"/>
      <c r="E905" s="29"/>
      <c r="F905" s="29"/>
    </row>
    <row r="906" spans="1:6" ht="6.95" customHeight="1" x14ac:dyDescent="0.2">
      <c r="A906" s="30"/>
      <c r="B906" s="32"/>
      <c r="C906" s="34"/>
      <c r="D906" s="33"/>
      <c r="E906" s="29"/>
      <c r="F906" s="29"/>
    </row>
    <row r="907" spans="1:6" ht="6.95" customHeight="1" x14ac:dyDescent="0.2">
      <c r="A907" s="30">
        <v>6</v>
      </c>
      <c r="B907" s="32" t="s">
        <v>218</v>
      </c>
      <c r="C907" s="34" t="s">
        <v>60</v>
      </c>
      <c r="D907" s="33">
        <v>15</v>
      </c>
      <c r="E907" s="29">
        <v>0.71536360970404989</v>
      </c>
      <c r="F907" s="29">
        <f>D907*E907</f>
        <v>10.730454145560749</v>
      </c>
    </row>
    <row r="908" spans="1:6" ht="6.95" customHeight="1" x14ac:dyDescent="0.2">
      <c r="A908" s="30"/>
      <c r="B908" s="32"/>
      <c r="C908" s="34"/>
      <c r="D908" s="33"/>
      <c r="E908" s="29"/>
      <c r="F908" s="29"/>
    </row>
    <row r="909" spans="1:6" ht="6.95" customHeight="1" x14ac:dyDescent="0.2">
      <c r="A909" s="30"/>
      <c r="B909" s="32"/>
      <c r="C909" s="34"/>
      <c r="D909" s="33"/>
      <c r="E909" s="29"/>
      <c r="F909" s="29"/>
    </row>
    <row r="910" spans="1:6" ht="6.95" customHeight="1" x14ac:dyDescent="0.2">
      <c r="A910" s="30"/>
      <c r="B910" s="32"/>
      <c r="C910" s="34"/>
      <c r="D910" s="33"/>
      <c r="E910" s="29"/>
      <c r="F910" s="29"/>
    </row>
    <row r="911" spans="1:6" ht="6.95" customHeight="1" x14ac:dyDescent="0.2">
      <c r="A911" s="30">
        <v>7</v>
      </c>
      <c r="B911" s="32" t="s">
        <v>219</v>
      </c>
      <c r="C911" s="34" t="s">
        <v>60</v>
      </c>
      <c r="D911" s="33">
        <v>16</v>
      </c>
      <c r="E911" s="29">
        <v>2.7072470911638615</v>
      </c>
      <c r="F911" s="29">
        <f>D911*E911</f>
        <v>43.315953458621784</v>
      </c>
    </row>
    <row r="912" spans="1:6" ht="6.95" customHeight="1" x14ac:dyDescent="0.2">
      <c r="A912" s="30"/>
      <c r="B912" s="32"/>
      <c r="C912" s="34"/>
      <c r="D912" s="33"/>
      <c r="E912" s="29"/>
      <c r="F912" s="29"/>
    </row>
    <row r="913" spans="1:6" ht="6.95" customHeight="1" x14ac:dyDescent="0.2">
      <c r="A913" s="30"/>
      <c r="B913" s="32"/>
      <c r="C913" s="34"/>
      <c r="D913" s="33"/>
      <c r="E913" s="29"/>
      <c r="F913" s="29"/>
    </row>
    <row r="914" spans="1:6" ht="6.95" customHeight="1" x14ac:dyDescent="0.2">
      <c r="A914" s="30"/>
      <c r="B914" s="32"/>
      <c r="C914" s="34"/>
      <c r="D914" s="33"/>
      <c r="E914" s="29"/>
      <c r="F914" s="29"/>
    </row>
    <row r="915" spans="1:6" ht="20.100000000000001" customHeight="1" x14ac:dyDescent="0.2">
      <c r="A915" s="12"/>
      <c r="B915" s="13" t="s">
        <v>7</v>
      </c>
      <c r="C915" s="14"/>
      <c r="D915" s="14"/>
      <c r="E915" s="15"/>
      <c r="F915" s="16">
        <f>SUM(F887:F914)</f>
        <v>337.0935620851306</v>
      </c>
    </row>
    <row r="916" spans="1:6" ht="20.100000000000001" customHeight="1" x14ac:dyDescent="0.2">
      <c r="A916" s="12"/>
      <c r="B916" s="13" t="s">
        <v>30</v>
      </c>
      <c r="C916" s="14"/>
      <c r="D916" s="14"/>
      <c r="E916" s="15"/>
      <c r="F916" s="17">
        <f>F915/$F$1395</f>
        <v>2.008182929255687E-3</v>
      </c>
    </row>
    <row r="917" spans="1:6" ht="6.95" customHeight="1" x14ac:dyDescent="0.2">
      <c r="A917" s="30"/>
      <c r="B917" s="39" t="s">
        <v>220</v>
      </c>
      <c r="C917" s="33"/>
      <c r="D917" s="33"/>
      <c r="E917" s="29">
        <v>0</v>
      </c>
      <c r="F917" s="29">
        <f>D917*E917</f>
        <v>0</v>
      </c>
    </row>
    <row r="918" spans="1:6" ht="6.95" customHeight="1" x14ac:dyDescent="0.2">
      <c r="A918" s="30"/>
      <c r="B918" s="39"/>
      <c r="C918" s="33"/>
      <c r="D918" s="33"/>
      <c r="E918" s="29"/>
      <c r="F918" s="29"/>
    </row>
    <row r="919" spans="1:6" ht="6.95" customHeight="1" x14ac:dyDescent="0.2">
      <c r="A919" s="30"/>
      <c r="B919" s="39"/>
      <c r="C919" s="33"/>
      <c r="D919" s="33"/>
      <c r="E919" s="29"/>
      <c r="F919" s="29"/>
    </row>
    <row r="920" spans="1:6" ht="6.95" customHeight="1" x14ac:dyDescent="0.2">
      <c r="A920" s="30"/>
      <c r="B920" s="39"/>
      <c r="C920" s="33"/>
      <c r="D920" s="33"/>
      <c r="E920" s="29"/>
      <c r="F920" s="29"/>
    </row>
    <row r="921" spans="1:6" ht="6.95" customHeight="1" x14ac:dyDescent="0.2">
      <c r="A921" s="30">
        <v>1</v>
      </c>
      <c r="B921" s="31" t="s">
        <v>221</v>
      </c>
      <c r="C921" s="30" t="s">
        <v>222</v>
      </c>
      <c r="D921" s="29">
        <f>(D925+D929)*0.25</f>
        <v>74.25</v>
      </c>
      <c r="E921" s="29">
        <v>0.67162671993543943</v>
      </c>
      <c r="F921" s="29">
        <f>D921*E921</f>
        <v>49.86828395520638</v>
      </c>
    </row>
    <row r="922" spans="1:6" ht="6.95" customHeight="1" x14ac:dyDescent="0.2">
      <c r="A922" s="30"/>
      <c r="B922" s="31"/>
      <c r="C922" s="30"/>
      <c r="D922" s="29"/>
      <c r="E922" s="29"/>
      <c r="F922" s="29"/>
    </row>
    <row r="923" spans="1:6" ht="6.95" customHeight="1" x14ac:dyDescent="0.2">
      <c r="A923" s="30"/>
      <c r="B923" s="31"/>
      <c r="C923" s="30"/>
      <c r="D923" s="29"/>
      <c r="E923" s="29"/>
      <c r="F923" s="29"/>
    </row>
    <row r="924" spans="1:6" ht="6.95" customHeight="1" x14ac:dyDescent="0.2">
      <c r="A924" s="30"/>
      <c r="B924" s="31"/>
      <c r="C924" s="30"/>
      <c r="D924" s="29"/>
      <c r="E924" s="29"/>
      <c r="F924" s="29"/>
    </row>
    <row r="925" spans="1:6" ht="6.95" customHeight="1" x14ac:dyDescent="0.2">
      <c r="A925" s="30">
        <v>2</v>
      </c>
      <c r="B925" s="31" t="s">
        <v>223</v>
      </c>
      <c r="C925" s="31" t="s">
        <v>224</v>
      </c>
      <c r="D925" s="46">
        <v>237</v>
      </c>
      <c r="E925" s="29">
        <v>5.2851720884521383</v>
      </c>
      <c r="F925" s="29">
        <f>D925*E925</f>
        <v>1252.5857849631568</v>
      </c>
    </row>
    <row r="926" spans="1:6" ht="6.95" customHeight="1" x14ac:dyDescent="0.2">
      <c r="A926" s="30"/>
      <c r="B926" s="31"/>
      <c r="C926" s="31"/>
      <c r="D926" s="46"/>
      <c r="E926" s="29"/>
      <c r="F926" s="29"/>
    </row>
    <row r="927" spans="1:6" ht="6.95" customHeight="1" x14ac:dyDescent="0.2">
      <c r="A927" s="30"/>
      <c r="B927" s="31"/>
      <c r="C927" s="31"/>
      <c r="D927" s="46"/>
      <c r="E927" s="29"/>
      <c r="F927" s="29"/>
    </row>
    <row r="928" spans="1:6" ht="6.95" customHeight="1" x14ac:dyDescent="0.2">
      <c r="A928" s="30"/>
      <c r="B928" s="31"/>
      <c r="C928" s="31"/>
      <c r="D928" s="46"/>
      <c r="E928" s="29"/>
      <c r="F928" s="29"/>
    </row>
    <row r="929" spans="1:6" ht="6.95" customHeight="1" x14ac:dyDescent="0.2">
      <c r="A929" s="30">
        <v>3</v>
      </c>
      <c r="B929" s="31" t="s">
        <v>225</v>
      </c>
      <c r="C929" s="31" t="s">
        <v>224</v>
      </c>
      <c r="D929" s="46">
        <v>60</v>
      </c>
      <c r="E929" s="29">
        <v>5.0365190521907293</v>
      </c>
      <c r="F929" s="29">
        <f>D929*E929</f>
        <v>302.19114313144377</v>
      </c>
    </row>
    <row r="930" spans="1:6" ht="6.95" customHeight="1" x14ac:dyDescent="0.2">
      <c r="A930" s="30"/>
      <c r="B930" s="31"/>
      <c r="C930" s="31"/>
      <c r="D930" s="46"/>
      <c r="E930" s="29"/>
      <c r="F930" s="29"/>
    </row>
    <row r="931" spans="1:6" ht="6.95" customHeight="1" x14ac:dyDescent="0.2">
      <c r="A931" s="30"/>
      <c r="B931" s="31"/>
      <c r="C931" s="31"/>
      <c r="D931" s="46"/>
      <c r="E931" s="29"/>
      <c r="F931" s="29"/>
    </row>
    <row r="932" spans="1:6" ht="6.95" customHeight="1" x14ac:dyDescent="0.2">
      <c r="A932" s="30"/>
      <c r="B932" s="31"/>
      <c r="C932" s="31"/>
      <c r="D932" s="46"/>
      <c r="E932" s="29"/>
      <c r="F932" s="29"/>
    </row>
    <row r="933" spans="1:6" ht="6.95" customHeight="1" x14ac:dyDescent="0.2">
      <c r="A933" s="30">
        <v>4</v>
      </c>
      <c r="B933" s="31" t="s">
        <v>226</v>
      </c>
      <c r="C933" s="30" t="s">
        <v>14</v>
      </c>
      <c r="D933" s="30">
        <v>120</v>
      </c>
      <c r="E933" s="29">
        <v>1.5162600372288919</v>
      </c>
      <c r="F933" s="29">
        <f>D933*E933</f>
        <v>181.95120446746702</v>
      </c>
    </row>
    <row r="934" spans="1:6" ht="6.95" customHeight="1" x14ac:dyDescent="0.2">
      <c r="A934" s="30"/>
      <c r="B934" s="31"/>
      <c r="C934" s="30"/>
      <c r="D934" s="30"/>
      <c r="E934" s="29"/>
      <c r="F934" s="29"/>
    </row>
    <row r="935" spans="1:6" ht="6.95" customHeight="1" x14ac:dyDescent="0.2">
      <c r="A935" s="30"/>
      <c r="B935" s="31"/>
      <c r="C935" s="30"/>
      <c r="D935" s="30"/>
      <c r="E935" s="29"/>
      <c r="F935" s="29"/>
    </row>
    <row r="936" spans="1:6" ht="6.95" customHeight="1" x14ac:dyDescent="0.2">
      <c r="A936" s="30"/>
      <c r="B936" s="31"/>
      <c r="C936" s="30"/>
      <c r="D936" s="30"/>
      <c r="E936" s="29"/>
      <c r="F936" s="29"/>
    </row>
    <row r="937" spans="1:6" ht="6.95" customHeight="1" x14ac:dyDescent="0.2">
      <c r="A937" s="30">
        <v>5</v>
      </c>
      <c r="B937" s="31" t="s">
        <v>227</v>
      </c>
      <c r="C937" s="30" t="s">
        <v>14</v>
      </c>
      <c r="D937" s="30">
        <v>5</v>
      </c>
      <c r="E937" s="29">
        <v>1.6457668269483756</v>
      </c>
      <c r="F937" s="29">
        <f>D937*E937</f>
        <v>8.2288341347418772</v>
      </c>
    </row>
    <row r="938" spans="1:6" ht="6.95" customHeight="1" x14ac:dyDescent="0.2">
      <c r="A938" s="30"/>
      <c r="B938" s="31"/>
      <c r="C938" s="30"/>
      <c r="D938" s="30"/>
      <c r="E938" s="29"/>
      <c r="F938" s="29"/>
    </row>
    <row r="939" spans="1:6" ht="6.95" customHeight="1" x14ac:dyDescent="0.2">
      <c r="A939" s="30"/>
      <c r="B939" s="31"/>
      <c r="C939" s="30"/>
      <c r="D939" s="30"/>
      <c r="E939" s="29"/>
      <c r="F939" s="29"/>
    </row>
    <row r="940" spans="1:6" ht="6.95" customHeight="1" x14ac:dyDescent="0.2">
      <c r="A940" s="30"/>
      <c r="B940" s="31"/>
      <c r="C940" s="30"/>
      <c r="D940" s="30"/>
      <c r="E940" s="29"/>
      <c r="F940" s="29"/>
    </row>
    <row r="941" spans="1:6" ht="6.95" customHeight="1" x14ac:dyDescent="0.2">
      <c r="A941" s="30">
        <v>6</v>
      </c>
      <c r="B941" s="31" t="s">
        <v>228</v>
      </c>
      <c r="C941" s="30" t="s">
        <v>14</v>
      </c>
      <c r="D941" s="30">
        <v>150</v>
      </c>
      <c r="E941" s="29">
        <v>1.456618602395644</v>
      </c>
      <c r="F941" s="29">
        <f>D941*E941</f>
        <v>218.4927903593466</v>
      </c>
    </row>
    <row r="942" spans="1:6" ht="6.95" customHeight="1" x14ac:dyDescent="0.2">
      <c r="A942" s="30"/>
      <c r="B942" s="31"/>
      <c r="C942" s="30"/>
      <c r="D942" s="30"/>
      <c r="E942" s="29"/>
      <c r="F942" s="29"/>
    </row>
    <row r="943" spans="1:6" ht="6.95" customHeight="1" x14ac:dyDescent="0.2">
      <c r="A943" s="30"/>
      <c r="B943" s="31"/>
      <c r="C943" s="30"/>
      <c r="D943" s="30"/>
      <c r="E943" s="29"/>
      <c r="F943" s="29"/>
    </row>
    <row r="944" spans="1:6" ht="6.95" customHeight="1" x14ac:dyDescent="0.2">
      <c r="A944" s="30"/>
      <c r="B944" s="31"/>
      <c r="C944" s="30"/>
      <c r="D944" s="30"/>
      <c r="E944" s="29"/>
      <c r="F944" s="29"/>
    </row>
    <row r="945" spans="1:6" ht="6.95" customHeight="1" x14ac:dyDescent="0.2">
      <c r="A945" s="30">
        <v>7</v>
      </c>
      <c r="B945" s="31" t="s">
        <v>229</v>
      </c>
      <c r="C945" s="31" t="s">
        <v>60</v>
      </c>
      <c r="D945" s="46">
        <v>38</v>
      </c>
      <c r="E945" s="29">
        <v>3.5509371008046506</v>
      </c>
      <c r="F945" s="29">
        <f>D945*E945</f>
        <v>134.93560983057674</v>
      </c>
    </row>
    <row r="946" spans="1:6" ht="6.95" customHeight="1" x14ac:dyDescent="0.2">
      <c r="A946" s="30"/>
      <c r="B946" s="31"/>
      <c r="C946" s="31"/>
      <c r="D946" s="46"/>
      <c r="E946" s="29"/>
      <c r="F946" s="29"/>
    </row>
    <row r="947" spans="1:6" ht="6.95" customHeight="1" x14ac:dyDescent="0.2">
      <c r="A947" s="30"/>
      <c r="B947" s="31"/>
      <c r="C947" s="31"/>
      <c r="D947" s="46"/>
      <c r="E947" s="29"/>
      <c r="F947" s="29"/>
    </row>
    <row r="948" spans="1:6" ht="6.95" customHeight="1" x14ac:dyDescent="0.2">
      <c r="A948" s="30"/>
      <c r="B948" s="31"/>
      <c r="C948" s="31"/>
      <c r="D948" s="46"/>
      <c r="E948" s="29"/>
      <c r="F948" s="29"/>
    </row>
    <row r="949" spans="1:6" ht="6.95" customHeight="1" x14ac:dyDescent="0.2">
      <c r="A949" s="30">
        <v>8</v>
      </c>
      <c r="B949" s="31" t="s">
        <v>230</v>
      </c>
      <c r="C949" s="30" t="s">
        <v>60</v>
      </c>
      <c r="D949" s="30">
        <v>38</v>
      </c>
      <c r="E949" s="29">
        <v>2.7130281713195896</v>
      </c>
      <c r="F949" s="29">
        <f>D949*E949</f>
        <v>103.09507051014441</v>
      </c>
    </row>
    <row r="950" spans="1:6" ht="6.95" customHeight="1" x14ac:dyDescent="0.2">
      <c r="A950" s="30"/>
      <c r="B950" s="31"/>
      <c r="C950" s="30"/>
      <c r="D950" s="30"/>
      <c r="E950" s="29"/>
      <c r="F950" s="29"/>
    </row>
    <row r="951" spans="1:6" ht="6.95" customHeight="1" x14ac:dyDescent="0.2">
      <c r="A951" s="30"/>
      <c r="B951" s="31"/>
      <c r="C951" s="30"/>
      <c r="D951" s="30"/>
      <c r="E951" s="29"/>
      <c r="F951" s="29"/>
    </row>
    <row r="952" spans="1:6" ht="6.95" customHeight="1" x14ac:dyDescent="0.2">
      <c r="A952" s="30"/>
      <c r="B952" s="31"/>
      <c r="C952" s="30"/>
      <c r="D952" s="30"/>
      <c r="E952" s="29"/>
      <c r="F952" s="29"/>
    </row>
    <row r="953" spans="1:6" ht="6.95" customHeight="1" x14ac:dyDescent="0.2">
      <c r="A953" s="30">
        <v>9</v>
      </c>
      <c r="B953" s="31" t="s">
        <v>231</v>
      </c>
      <c r="C953" s="30" t="s">
        <v>60</v>
      </c>
      <c r="D953" s="30">
        <v>2</v>
      </c>
      <c r="E953" s="29">
        <v>2.7648308872073835</v>
      </c>
      <c r="F953" s="29">
        <f>D953*E953</f>
        <v>5.5296617744147669</v>
      </c>
    </row>
    <row r="954" spans="1:6" ht="6.95" customHeight="1" x14ac:dyDescent="0.2">
      <c r="A954" s="30"/>
      <c r="B954" s="31"/>
      <c r="C954" s="30"/>
      <c r="D954" s="30"/>
      <c r="E954" s="29"/>
      <c r="F954" s="29"/>
    </row>
    <row r="955" spans="1:6" ht="6.95" customHeight="1" x14ac:dyDescent="0.2">
      <c r="A955" s="30"/>
      <c r="B955" s="31"/>
      <c r="C955" s="30"/>
      <c r="D955" s="30"/>
      <c r="E955" s="29"/>
      <c r="F955" s="29"/>
    </row>
    <row r="956" spans="1:6" ht="6.95" customHeight="1" x14ac:dyDescent="0.2">
      <c r="A956" s="30"/>
      <c r="B956" s="31"/>
      <c r="C956" s="30"/>
      <c r="D956" s="30"/>
      <c r="E956" s="29"/>
      <c r="F956" s="29"/>
    </row>
    <row r="957" spans="1:6" ht="6.95" customHeight="1" x14ac:dyDescent="0.2">
      <c r="A957" s="30">
        <v>10</v>
      </c>
      <c r="B957" s="31" t="s">
        <v>232</v>
      </c>
      <c r="C957" s="30" t="s">
        <v>60</v>
      </c>
      <c r="D957" s="30">
        <v>2</v>
      </c>
      <c r="E957" s="29">
        <v>2.8606659115998014</v>
      </c>
      <c r="F957" s="29">
        <f>D957*E957</f>
        <v>5.7213318231996029</v>
      </c>
    </row>
    <row r="958" spans="1:6" ht="6.95" customHeight="1" x14ac:dyDescent="0.2">
      <c r="A958" s="30"/>
      <c r="B958" s="31"/>
      <c r="C958" s="30"/>
      <c r="D958" s="30"/>
      <c r="E958" s="29"/>
      <c r="F958" s="29"/>
    </row>
    <row r="959" spans="1:6" ht="6.95" customHeight="1" x14ac:dyDescent="0.2">
      <c r="A959" s="30"/>
      <c r="B959" s="31"/>
      <c r="C959" s="30"/>
      <c r="D959" s="30"/>
      <c r="E959" s="29"/>
      <c r="F959" s="29"/>
    </row>
    <row r="960" spans="1:6" ht="6.95" customHeight="1" x14ac:dyDescent="0.2">
      <c r="A960" s="30"/>
      <c r="B960" s="31"/>
      <c r="C960" s="30"/>
      <c r="D960" s="30"/>
      <c r="E960" s="29"/>
      <c r="F960" s="29"/>
    </row>
    <row r="961" spans="1:6" ht="6.95" customHeight="1" x14ac:dyDescent="0.2">
      <c r="A961" s="30">
        <v>11</v>
      </c>
      <c r="B961" s="31" t="s">
        <v>233</v>
      </c>
      <c r="C961" s="30" t="s">
        <v>60</v>
      </c>
      <c r="D961" s="30">
        <v>76</v>
      </c>
      <c r="E961" s="29">
        <v>0.540043313130248</v>
      </c>
      <c r="F961" s="29">
        <f>D961*E961</f>
        <v>41.043291797898846</v>
      </c>
    </row>
    <row r="962" spans="1:6" ht="6.95" customHeight="1" x14ac:dyDescent="0.2">
      <c r="A962" s="30"/>
      <c r="B962" s="31"/>
      <c r="C962" s="30"/>
      <c r="D962" s="30"/>
      <c r="E962" s="29"/>
      <c r="F962" s="29"/>
    </row>
    <row r="963" spans="1:6" ht="6.95" customHeight="1" x14ac:dyDescent="0.2">
      <c r="A963" s="30"/>
      <c r="B963" s="31"/>
      <c r="C963" s="30"/>
      <c r="D963" s="30"/>
      <c r="E963" s="29"/>
      <c r="F963" s="29"/>
    </row>
    <row r="964" spans="1:6" ht="6.95" customHeight="1" x14ac:dyDescent="0.2">
      <c r="A964" s="30"/>
      <c r="B964" s="31"/>
      <c r="C964" s="30"/>
      <c r="D964" s="30"/>
      <c r="E964" s="29"/>
      <c r="F964" s="29"/>
    </row>
    <row r="965" spans="1:6" ht="6.95" customHeight="1" x14ac:dyDescent="0.2">
      <c r="A965" s="30">
        <v>12</v>
      </c>
      <c r="B965" s="31" t="s">
        <v>234</v>
      </c>
      <c r="C965" s="30" t="s">
        <v>60</v>
      </c>
      <c r="D965" s="30">
        <v>38</v>
      </c>
      <c r="E965" s="29">
        <v>0.47066977982452457</v>
      </c>
      <c r="F965" s="29">
        <f>D965*E965</f>
        <v>17.885451633331932</v>
      </c>
    </row>
    <row r="966" spans="1:6" ht="6.95" customHeight="1" x14ac:dyDescent="0.2">
      <c r="A966" s="30"/>
      <c r="B966" s="31"/>
      <c r="C966" s="30"/>
      <c r="D966" s="30"/>
      <c r="E966" s="29"/>
      <c r="F966" s="29"/>
    </row>
    <row r="967" spans="1:6" ht="6.95" customHeight="1" x14ac:dyDescent="0.2">
      <c r="A967" s="30"/>
      <c r="B967" s="31"/>
      <c r="C967" s="30"/>
      <c r="D967" s="30"/>
      <c r="E967" s="29"/>
      <c r="F967" s="29"/>
    </row>
    <row r="968" spans="1:6" ht="6.95" customHeight="1" x14ac:dyDescent="0.2">
      <c r="A968" s="30"/>
      <c r="B968" s="31"/>
      <c r="C968" s="30"/>
      <c r="D968" s="30"/>
      <c r="E968" s="29"/>
      <c r="F968" s="29"/>
    </row>
    <row r="969" spans="1:6" ht="6.95" customHeight="1" x14ac:dyDescent="0.2">
      <c r="A969" s="30">
        <v>13</v>
      </c>
      <c r="B969" s="31" t="s">
        <v>235</v>
      </c>
      <c r="C969" s="30" t="s">
        <v>60</v>
      </c>
      <c r="D969" s="45">
        <v>190</v>
      </c>
      <c r="E969" s="29">
        <v>9.0654752803638744E-2</v>
      </c>
      <c r="F969" s="29">
        <f>D969*E969</f>
        <v>17.224403032691363</v>
      </c>
    </row>
    <row r="970" spans="1:6" ht="6.95" customHeight="1" x14ac:dyDescent="0.2">
      <c r="A970" s="30"/>
      <c r="B970" s="31"/>
      <c r="C970" s="30"/>
      <c r="D970" s="45"/>
      <c r="E970" s="29"/>
      <c r="F970" s="29"/>
    </row>
    <row r="971" spans="1:6" ht="6.95" customHeight="1" x14ac:dyDescent="0.2">
      <c r="A971" s="30"/>
      <c r="B971" s="31"/>
      <c r="C971" s="30"/>
      <c r="D971" s="45"/>
      <c r="E971" s="29"/>
      <c r="F971" s="29"/>
    </row>
    <row r="972" spans="1:6" ht="6.95" customHeight="1" x14ac:dyDescent="0.2">
      <c r="A972" s="30"/>
      <c r="B972" s="31"/>
      <c r="C972" s="30"/>
      <c r="D972" s="45"/>
      <c r="E972" s="29"/>
      <c r="F972" s="29"/>
    </row>
    <row r="973" spans="1:6" ht="6.95" customHeight="1" x14ac:dyDescent="0.2">
      <c r="A973" s="30">
        <v>14</v>
      </c>
      <c r="B973" s="32" t="s">
        <v>236</v>
      </c>
      <c r="C973" s="34" t="s">
        <v>60</v>
      </c>
      <c r="D973" s="33">
        <v>6</v>
      </c>
      <c r="E973" s="29">
        <v>4.7185274038740852</v>
      </c>
      <c r="F973" s="29">
        <f>D973*E973</f>
        <v>28.311164423244513</v>
      </c>
    </row>
    <row r="974" spans="1:6" ht="6.95" customHeight="1" x14ac:dyDescent="0.2">
      <c r="A974" s="30"/>
      <c r="B974" s="32"/>
      <c r="C974" s="34"/>
      <c r="D974" s="33"/>
      <c r="E974" s="29"/>
      <c r="F974" s="29"/>
    </row>
    <row r="975" spans="1:6" ht="6.95" customHeight="1" x14ac:dyDescent="0.2">
      <c r="A975" s="30"/>
      <c r="B975" s="32"/>
      <c r="C975" s="34"/>
      <c r="D975" s="33"/>
      <c r="E975" s="29"/>
      <c r="F975" s="29"/>
    </row>
    <row r="976" spans="1:6" ht="6.95" customHeight="1" x14ac:dyDescent="0.2">
      <c r="A976" s="30"/>
      <c r="B976" s="32"/>
      <c r="C976" s="34"/>
      <c r="D976" s="33"/>
      <c r="E976" s="29"/>
      <c r="F976" s="29"/>
    </row>
    <row r="977" spans="1:6" ht="6.95" customHeight="1" x14ac:dyDescent="0.2">
      <c r="A977" s="30">
        <v>15</v>
      </c>
      <c r="B977" s="31" t="s">
        <v>237</v>
      </c>
      <c r="C977" s="29" t="s">
        <v>14</v>
      </c>
      <c r="D977" s="30">
        <v>45</v>
      </c>
      <c r="E977" s="29">
        <v>0.32795162926878035</v>
      </c>
      <c r="F977" s="29">
        <f>D977*E977</f>
        <v>14.757823317095117</v>
      </c>
    </row>
    <row r="978" spans="1:6" ht="6.95" customHeight="1" x14ac:dyDescent="0.2">
      <c r="A978" s="30"/>
      <c r="B978" s="31"/>
      <c r="C978" s="29"/>
      <c r="D978" s="30"/>
      <c r="E978" s="29"/>
      <c r="F978" s="29"/>
    </row>
    <row r="979" spans="1:6" ht="6.95" customHeight="1" x14ac:dyDescent="0.2">
      <c r="A979" s="30"/>
      <c r="B979" s="31"/>
      <c r="C979" s="29"/>
      <c r="D979" s="30"/>
      <c r="E979" s="29"/>
      <c r="F979" s="29"/>
    </row>
    <row r="980" spans="1:6" ht="6.95" customHeight="1" x14ac:dyDescent="0.2">
      <c r="A980" s="30"/>
      <c r="B980" s="31"/>
      <c r="C980" s="29"/>
      <c r="D980" s="30"/>
      <c r="E980" s="29"/>
      <c r="F980" s="29"/>
    </row>
    <row r="981" spans="1:6" ht="20.100000000000001" customHeight="1" x14ac:dyDescent="0.2">
      <c r="A981" s="12"/>
      <c r="B981" s="13" t="s">
        <v>7</v>
      </c>
      <c r="C981" s="14"/>
      <c r="D981" s="14"/>
      <c r="E981" s="15"/>
      <c r="F981" s="16">
        <f>SUM(F921:F980)</f>
        <v>2381.8218491539601</v>
      </c>
    </row>
    <row r="982" spans="1:6" ht="20.100000000000001" customHeight="1" x14ac:dyDescent="0.2">
      <c r="A982" s="12"/>
      <c r="B982" s="13" t="s">
        <v>30</v>
      </c>
      <c r="C982" s="14"/>
      <c r="D982" s="14"/>
      <c r="E982" s="15"/>
      <c r="F982" s="17">
        <f>F981/$F$1395</f>
        <v>1.4189336480983432E-2</v>
      </c>
    </row>
    <row r="983" spans="1:6" ht="6.95" customHeight="1" x14ac:dyDescent="0.2">
      <c r="A983" s="30"/>
      <c r="B983" s="39" t="s">
        <v>238</v>
      </c>
      <c r="C983" s="33"/>
      <c r="D983" s="40"/>
      <c r="E983" s="29">
        <v>0</v>
      </c>
      <c r="F983" s="29">
        <f>D983*E983</f>
        <v>0</v>
      </c>
    </row>
    <row r="984" spans="1:6" ht="6.95" customHeight="1" x14ac:dyDescent="0.2">
      <c r="A984" s="30"/>
      <c r="B984" s="39"/>
      <c r="C984" s="33"/>
      <c r="D984" s="40"/>
      <c r="E984" s="29"/>
      <c r="F984" s="29"/>
    </row>
    <row r="985" spans="1:6" ht="6.95" customHeight="1" x14ac:dyDescent="0.2">
      <c r="A985" s="30"/>
      <c r="B985" s="39"/>
      <c r="C985" s="33"/>
      <c r="D985" s="40"/>
      <c r="E985" s="29"/>
      <c r="F985" s="29"/>
    </row>
    <row r="986" spans="1:6" ht="6.95" customHeight="1" x14ac:dyDescent="0.2">
      <c r="A986" s="30"/>
      <c r="B986" s="39"/>
      <c r="C986" s="33"/>
      <c r="D986" s="40"/>
      <c r="E986" s="29"/>
      <c r="F986" s="29"/>
    </row>
    <row r="987" spans="1:6" ht="6.95" customHeight="1" x14ac:dyDescent="0.2">
      <c r="A987" s="30">
        <v>1</v>
      </c>
      <c r="B987" s="31" t="s">
        <v>239</v>
      </c>
      <c r="C987" s="29" t="s">
        <v>60</v>
      </c>
      <c r="D987" s="30">
        <v>6</v>
      </c>
      <c r="E987" s="29">
        <v>4.8332245052218044</v>
      </c>
      <c r="F987" s="29">
        <f>D987*E987</f>
        <v>28.999347031330828</v>
      </c>
    </row>
    <row r="988" spans="1:6" ht="6.95" customHeight="1" x14ac:dyDescent="0.2">
      <c r="A988" s="30"/>
      <c r="B988" s="31"/>
      <c r="C988" s="29"/>
      <c r="D988" s="30"/>
      <c r="E988" s="29"/>
      <c r="F988" s="29"/>
    </row>
    <row r="989" spans="1:6" ht="6.95" customHeight="1" x14ac:dyDescent="0.2">
      <c r="A989" s="30"/>
      <c r="B989" s="31"/>
      <c r="C989" s="29"/>
      <c r="D989" s="30"/>
      <c r="E989" s="29"/>
      <c r="F989" s="29"/>
    </row>
    <row r="990" spans="1:6" ht="6.95" customHeight="1" x14ac:dyDescent="0.2">
      <c r="A990" s="30"/>
      <c r="B990" s="31"/>
      <c r="C990" s="29"/>
      <c r="D990" s="30"/>
      <c r="E990" s="29"/>
      <c r="F990" s="29"/>
    </row>
    <row r="991" spans="1:6" ht="6.95" customHeight="1" x14ac:dyDescent="0.2">
      <c r="A991" s="30">
        <v>2</v>
      </c>
      <c r="B991" s="31" t="s">
        <v>240</v>
      </c>
      <c r="C991" s="29" t="s">
        <v>60</v>
      </c>
      <c r="D991" s="30">
        <v>22</v>
      </c>
      <c r="E991" s="29">
        <v>4.8332245052218044</v>
      </c>
      <c r="F991" s="29">
        <f>D991*E991</f>
        <v>106.3309391148797</v>
      </c>
    </row>
    <row r="992" spans="1:6" ht="6.95" customHeight="1" x14ac:dyDescent="0.2">
      <c r="A992" s="30"/>
      <c r="B992" s="31"/>
      <c r="C992" s="29"/>
      <c r="D992" s="30"/>
      <c r="E992" s="29"/>
      <c r="F992" s="29"/>
    </row>
    <row r="993" spans="1:6" ht="6.95" customHeight="1" x14ac:dyDescent="0.2">
      <c r="A993" s="30"/>
      <c r="B993" s="31"/>
      <c r="C993" s="29"/>
      <c r="D993" s="30"/>
      <c r="E993" s="29"/>
      <c r="F993" s="29"/>
    </row>
    <row r="994" spans="1:6" ht="6.95" customHeight="1" x14ac:dyDescent="0.2">
      <c r="A994" s="30"/>
      <c r="B994" s="31"/>
      <c r="C994" s="29"/>
      <c r="D994" s="30"/>
      <c r="E994" s="29"/>
      <c r="F994" s="29"/>
    </row>
    <row r="995" spans="1:6" ht="6.95" customHeight="1" x14ac:dyDescent="0.2">
      <c r="A995" s="30">
        <v>3</v>
      </c>
      <c r="B995" s="31" t="s">
        <v>241</v>
      </c>
      <c r="C995" s="29" t="s">
        <v>60</v>
      </c>
      <c r="D995" s="30">
        <v>1</v>
      </c>
      <c r="E995" s="29">
        <v>4.8332245052218044</v>
      </c>
      <c r="F995" s="29">
        <f>D995*E995</f>
        <v>4.8332245052218044</v>
      </c>
    </row>
    <row r="996" spans="1:6" ht="6.95" customHeight="1" x14ac:dyDescent="0.2">
      <c r="A996" s="30"/>
      <c r="B996" s="31"/>
      <c r="C996" s="29"/>
      <c r="D996" s="30"/>
      <c r="E996" s="29"/>
      <c r="F996" s="29"/>
    </row>
    <row r="997" spans="1:6" ht="6.95" customHeight="1" x14ac:dyDescent="0.2">
      <c r="A997" s="30"/>
      <c r="B997" s="31"/>
      <c r="C997" s="29"/>
      <c r="D997" s="30"/>
      <c r="E997" s="29"/>
      <c r="F997" s="29"/>
    </row>
    <row r="998" spans="1:6" ht="6.95" customHeight="1" x14ac:dyDescent="0.2">
      <c r="A998" s="30"/>
      <c r="B998" s="31"/>
      <c r="C998" s="29"/>
      <c r="D998" s="30"/>
      <c r="E998" s="29"/>
      <c r="F998" s="29"/>
    </row>
    <row r="999" spans="1:6" ht="6.95" customHeight="1" x14ac:dyDescent="0.2">
      <c r="A999" s="30">
        <v>4</v>
      </c>
      <c r="B999" s="31" t="s">
        <v>242</v>
      </c>
      <c r="C999" s="29" t="s">
        <v>60</v>
      </c>
      <c r="D999" s="30">
        <v>1</v>
      </c>
      <c r="E999" s="29">
        <v>4.8332245052217964</v>
      </c>
      <c r="F999" s="29">
        <f>D999*E999</f>
        <v>4.8332245052217964</v>
      </c>
    </row>
    <row r="1000" spans="1:6" ht="6.95" customHeight="1" x14ac:dyDescent="0.2">
      <c r="A1000" s="30"/>
      <c r="B1000" s="31"/>
      <c r="C1000" s="29"/>
      <c r="D1000" s="30"/>
      <c r="E1000" s="29"/>
      <c r="F1000" s="29"/>
    </row>
    <row r="1001" spans="1:6" ht="6.95" customHeight="1" x14ac:dyDescent="0.2">
      <c r="A1001" s="30"/>
      <c r="B1001" s="31"/>
      <c r="C1001" s="29"/>
      <c r="D1001" s="30"/>
      <c r="E1001" s="29"/>
      <c r="F1001" s="29"/>
    </row>
    <row r="1002" spans="1:6" ht="6.95" customHeight="1" x14ac:dyDescent="0.2">
      <c r="A1002" s="30"/>
      <c r="B1002" s="31"/>
      <c r="C1002" s="29"/>
      <c r="D1002" s="30"/>
      <c r="E1002" s="29"/>
      <c r="F1002" s="29"/>
    </row>
    <row r="1003" spans="1:6" ht="6.95" customHeight="1" x14ac:dyDescent="0.2">
      <c r="A1003" s="30">
        <v>5</v>
      </c>
      <c r="B1003" s="31" t="s">
        <v>243</v>
      </c>
      <c r="C1003" s="29" t="s">
        <v>60</v>
      </c>
      <c r="D1003" s="30">
        <v>1</v>
      </c>
      <c r="E1003" s="29">
        <v>7.29817213686675</v>
      </c>
      <c r="F1003" s="29">
        <f>D1003*E1003</f>
        <v>7.29817213686675</v>
      </c>
    </row>
    <row r="1004" spans="1:6" ht="6.95" customHeight="1" x14ac:dyDescent="0.2">
      <c r="A1004" s="30"/>
      <c r="B1004" s="31"/>
      <c r="C1004" s="29"/>
      <c r="D1004" s="30"/>
      <c r="E1004" s="29"/>
      <c r="F1004" s="29"/>
    </row>
    <row r="1005" spans="1:6" ht="6.95" customHeight="1" x14ac:dyDescent="0.2">
      <c r="A1005" s="30"/>
      <c r="B1005" s="31"/>
      <c r="C1005" s="29"/>
      <c r="D1005" s="30"/>
      <c r="E1005" s="29"/>
      <c r="F1005" s="29"/>
    </row>
    <row r="1006" spans="1:6" ht="6.95" customHeight="1" x14ac:dyDescent="0.2">
      <c r="A1006" s="30"/>
      <c r="B1006" s="31"/>
      <c r="C1006" s="29"/>
      <c r="D1006" s="30"/>
      <c r="E1006" s="29"/>
      <c r="F1006" s="29"/>
    </row>
    <row r="1007" spans="1:6" ht="6.95" customHeight="1" x14ac:dyDescent="0.2">
      <c r="A1007" s="30">
        <v>6</v>
      </c>
      <c r="B1007" s="31" t="s">
        <v>244</v>
      </c>
      <c r="C1007" s="30" t="s">
        <v>60</v>
      </c>
      <c r="D1007" s="30">
        <v>1</v>
      </c>
      <c r="E1007" s="29">
        <v>28.953451056832598</v>
      </c>
      <c r="F1007" s="29">
        <f>D1007*E1007</f>
        <v>28.953451056832598</v>
      </c>
    </row>
    <row r="1008" spans="1:6" ht="6.95" customHeight="1" x14ac:dyDescent="0.2">
      <c r="A1008" s="30"/>
      <c r="B1008" s="31"/>
      <c r="C1008" s="30"/>
      <c r="D1008" s="30"/>
      <c r="E1008" s="29"/>
      <c r="F1008" s="29"/>
    </row>
    <row r="1009" spans="1:6" ht="6.95" customHeight="1" x14ac:dyDescent="0.2">
      <c r="A1009" s="30"/>
      <c r="B1009" s="31"/>
      <c r="C1009" s="30"/>
      <c r="D1009" s="30"/>
      <c r="E1009" s="29"/>
      <c r="F1009" s="29"/>
    </row>
    <row r="1010" spans="1:6" ht="6.95" customHeight="1" x14ac:dyDescent="0.2">
      <c r="A1010" s="30"/>
      <c r="B1010" s="31"/>
      <c r="C1010" s="30"/>
      <c r="D1010" s="30"/>
      <c r="E1010" s="29"/>
      <c r="F1010" s="29"/>
    </row>
    <row r="1011" spans="1:6" ht="6.95" customHeight="1" x14ac:dyDescent="0.2">
      <c r="A1011" s="30">
        <v>7</v>
      </c>
      <c r="B1011" s="32" t="s">
        <v>245</v>
      </c>
      <c r="C1011" s="33" t="s">
        <v>16</v>
      </c>
      <c r="D1011" s="44">
        <f>0.55*0.35*0.3*31</f>
        <v>1.7902499999999999</v>
      </c>
      <c r="E1011" s="29">
        <v>20.31178581054947</v>
      </c>
      <c r="F1011" s="29">
        <f>D1011*E1011</f>
        <v>36.363174547336186</v>
      </c>
    </row>
    <row r="1012" spans="1:6" ht="6.95" customHeight="1" x14ac:dyDescent="0.2">
      <c r="A1012" s="30"/>
      <c r="B1012" s="32"/>
      <c r="C1012" s="33"/>
      <c r="D1012" s="44"/>
      <c r="E1012" s="29"/>
      <c r="F1012" s="29"/>
    </row>
    <row r="1013" spans="1:6" ht="6.95" customHeight="1" x14ac:dyDescent="0.2">
      <c r="A1013" s="30"/>
      <c r="B1013" s="32"/>
      <c r="C1013" s="33"/>
      <c r="D1013" s="44"/>
      <c r="E1013" s="29"/>
      <c r="F1013" s="29"/>
    </row>
    <row r="1014" spans="1:6" ht="6.95" customHeight="1" x14ac:dyDescent="0.2">
      <c r="A1014" s="30"/>
      <c r="B1014" s="32"/>
      <c r="C1014" s="33"/>
      <c r="D1014" s="44"/>
      <c r="E1014" s="29"/>
      <c r="F1014" s="29"/>
    </row>
    <row r="1015" spans="1:6" ht="6.95" customHeight="1" x14ac:dyDescent="0.2">
      <c r="A1015" s="30">
        <v>8</v>
      </c>
      <c r="B1015" s="31" t="s">
        <v>246</v>
      </c>
      <c r="C1015" s="29" t="s">
        <v>60</v>
      </c>
      <c r="D1015" s="30">
        <v>2</v>
      </c>
      <c r="E1015" s="29">
        <v>3.0760307407348901</v>
      </c>
      <c r="F1015" s="29">
        <f>D1015*E1015</f>
        <v>6.1520614814697803</v>
      </c>
    </row>
    <row r="1016" spans="1:6" ht="6.95" customHeight="1" x14ac:dyDescent="0.2">
      <c r="A1016" s="30"/>
      <c r="B1016" s="31"/>
      <c r="C1016" s="29"/>
      <c r="D1016" s="30"/>
      <c r="E1016" s="29"/>
      <c r="F1016" s="29"/>
    </row>
    <row r="1017" spans="1:6" ht="6.95" customHeight="1" x14ac:dyDescent="0.2">
      <c r="A1017" s="30"/>
      <c r="B1017" s="31"/>
      <c r="C1017" s="29"/>
      <c r="D1017" s="30"/>
      <c r="E1017" s="29"/>
      <c r="F1017" s="29"/>
    </row>
    <row r="1018" spans="1:6" ht="6.95" customHeight="1" x14ac:dyDescent="0.2">
      <c r="A1018" s="30"/>
      <c r="B1018" s="31"/>
      <c r="C1018" s="29"/>
      <c r="D1018" s="30"/>
      <c r="E1018" s="29"/>
      <c r="F1018" s="29"/>
    </row>
    <row r="1019" spans="1:6" ht="6.95" customHeight="1" x14ac:dyDescent="0.2">
      <c r="A1019" s="30">
        <v>9</v>
      </c>
      <c r="B1019" s="31" t="s">
        <v>247</v>
      </c>
      <c r="C1019" s="30" t="s">
        <v>22</v>
      </c>
      <c r="D1019" s="30">
        <v>15</v>
      </c>
      <c r="E1019" s="29">
        <v>5.6492556646252767</v>
      </c>
      <c r="F1019" s="29">
        <f>D1019*E1019</f>
        <v>84.738834969379155</v>
      </c>
    </row>
    <row r="1020" spans="1:6" ht="6.95" customHeight="1" x14ac:dyDescent="0.2">
      <c r="A1020" s="30"/>
      <c r="B1020" s="31"/>
      <c r="C1020" s="30"/>
      <c r="D1020" s="30"/>
      <c r="E1020" s="29"/>
      <c r="F1020" s="29"/>
    </row>
    <row r="1021" spans="1:6" ht="6.95" customHeight="1" x14ac:dyDescent="0.2">
      <c r="A1021" s="30"/>
      <c r="B1021" s="31"/>
      <c r="C1021" s="30"/>
      <c r="D1021" s="30"/>
      <c r="E1021" s="29"/>
      <c r="F1021" s="29"/>
    </row>
    <row r="1022" spans="1:6" ht="6.95" customHeight="1" x14ac:dyDescent="0.2">
      <c r="A1022" s="30"/>
      <c r="B1022" s="31"/>
      <c r="C1022" s="30"/>
      <c r="D1022" s="30"/>
      <c r="E1022" s="29"/>
      <c r="F1022" s="29"/>
    </row>
    <row r="1023" spans="1:6" ht="6.95" customHeight="1" x14ac:dyDescent="0.2">
      <c r="A1023" s="30">
        <v>10</v>
      </c>
      <c r="B1023" s="31" t="s">
        <v>248</v>
      </c>
      <c r="C1023" s="30" t="s">
        <v>11</v>
      </c>
      <c r="D1023" s="30">
        <v>84</v>
      </c>
      <c r="E1023" s="29">
        <v>5.5641853975253355</v>
      </c>
      <c r="F1023" s="29">
        <f>D1023*E1023</f>
        <v>467.39157339212818</v>
      </c>
    </row>
    <row r="1024" spans="1:6" ht="6.95" customHeight="1" x14ac:dyDescent="0.2">
      <c r="A1024" s="30"/>
      <c r="B1024" s="31"/>
      <c r="C1024" s="30"/>
      <c r="D1024" s="30"/>
      <c r="E1024" s="29"/>
      <c r="F1024" s="29"/>
    </row>
    <row r="1025" spans="1:6" ht="6.95" customHeight="1" x14ac:dyDescent="0.2">
      <c r="A1025" s="30"/>
      <c r="B1025" s="31"/>
      <c r="C1025" s="30"/>
      <c r="D1025" s="30"/>
      <c r="E1025" s="29"/>
      <c r="F1025" s="29"/>
    </row>
    <row r="1026" spans="1:6" ht="6.95" customHeight="1" x14ac:dyDescent="0.2">
      <c r="A1026" s="30"/>
      <c r="B1026" s="31"/>
      <c r="C1026" s="30"/>
      <c r="D1026" s="30"/>
      <c r="E1026" s="29"/>
      <c r="F1026" s="29"/>
    </row>
    <row r="1027" spans="1:6" ht="6.95" customHeight="1" x14ac:dyDescent="0.2">
      <c r="A1027" s="30">
        <v>11</v>
      </c>
      <c r="B1027" s="31" t="s">
        <v>249</v>
      </c>
      <c r="C1027" s="30" t="s">
        <v>60</v>
      </c>
      <c r="D1027" s="30">
        <v>6</v>
      </c>
      <c r="E1027" s="29">
        <v>8.0971343232498754</v>
      </c>
      <c r="F1027" s="29">
        <f>D1027*E1027</f>
        <v>48.582805939499252</v>
      </c>
    </row>
    <row r="1028" spans="1:6" ht="6.95" customHeight="1" x14ac:dyDescent="0.2">
      <c r="A1028" s="30"/>
      <c r="B1028" s="31"/>
      <c r="C1028" s="30"/>
      <c r="D1028" s="30"/>
      <c r="E1028" s="29"/>
      <c r="F1028" s="29"/>
    </row>
    <row r="1029" spans="1:6" ht="6.95" customHeight="1" x14ac:dyDescent="0.2">
      <c r="A1029" s="30"/>
      <c r="B1029" s="31"/>
      <c r="C1029" s="30"/>
      <c r="D1029" s="30"/>
      <c r="E1029" s="29"/>
      <c r="F1029" s="29"/>
    </row>
    <row r="1030" spans="1:6" ht="6.95" customHeight="1" x14ac:dyDescent="0.2">
      <c r="A1030" s="30"/>
      <c r="B1030" s="31"/>
      <c r="C1030" s="30"/>
      <c r="D1030" s="30"/>
      <c r="E1030" s="29"/>
      <c r="F1030" s="29"/>
    </row>
    <row r="1031" spans="1:6" ht="6.95" customHeight="1" x14ac:dyDescent="0.2">
      <c r="A1031" s="30">
        <v>12</v>
      </c>
      <c r="B1031" s="31" t="s">
        <v>250</v>
      </c>
      <c r="C1031" s="30" t="s">
        <v>60</v>
      </c>
      <c r="D1031" s="30">
        <v>6</v>
      </c>
      <c r="E1031" s="29">
        <v>17.556853561518011</v>
      </c>
      <c r="F1031" s="29">
        <f>D1031*E1031</f>
        <v>105.34112136910807</v>
      </c>
    </row>
    <row r="1032" spans="1:6" ht="6.95" customHeight="1" x14ac:dyDescent="0.2">
      <c r="A1032" s="30"/>
      <c r="B1032" s="31"/>
      <c r="C1032" s="30"/>
      <c r="D1032" s="30"/>
      <c r="E1032" s="29"/>
      <c r="F1032" s="29"/>
    </row>
    <row r="1033" spans="1:6" ht="6.95" customHeight="1" x14ac:dyDescent="0.2">
      <c r="A1033" s="30"/>
      <c r="B1033" s="31"/>
      <c r="C1033" s="30"/>
      <c r="D1033" s="30"/>
      <c r="E1033" s="29"/>
      <c r="F1033" s="29"/>
    </row>
    <row r="1034" spans="1:6" ht="6.95" customHeight="1" x14ac:dyDescent="0.2">
      <c r="A1034" s="30"/>
      <c r="B1034" s="31"/>
      <c r="C1034" s="30"/>
      <c r="D1034" s="30"/>
      <c r="E1034" s="29"/>
      <c r="F1034" s="29"/>
    </row>
    <row r="1035" spans="1:6" ht="20.100000000000001" customHeight="1" x14ac:dyDescent="0.2">
      <c r="A1035" s="12"/>
      <c r="B1035" s="13" t="s">
        <v>7</v>
      </c>
      <c r="C1035" s="14"/>
      <c r="D1035" s="14"/>
      <c r="E1035" s="15"/>
      <c r="F1035" s="16">
        <f>SUM(F987:F1034)</f>
        <v>929.81793004927408</v>
      </c>
    </row>
    <row r="1036" spans="1:6" ht="20.100000000000001" customHeight="1" x14ac:dyDescent="0.2">
      <c r="A1036" s="12"/>
      <c r="B1036" s="13" t="s">
        <v>30</v>
      </c>
      <c r="C1036" s="14"/>
      <c r="D1036" s="14"/>
      <c r="E1036" s="15"/>
      <c r="F1036" s="17">
        <f>F1035/$F$1395</f>
        <v>5.5392469760939889E-3</v>
      </c>
    </row>
    <row r="1037" spans="1:6" ht="6.95" customHeight="1" x14ac:dyDescent="0.2">
      <c r="A1037" s="30"/>
      <c r="B1037" s="39" t="s">
        <v>251</v>
      </c>
      <c r="C1037" s="33"/>
      <c r="D1037" s="44"/>
      <c r="E1037" s="29">
        <v>0</v>
      </c>
      <c r="F1037" s="29">
        <f>D1037*E1037</f>
        <v>0</v>
      </c>
    </row>
    <row r="1038" spans="1:6" ht="6.95" customHeight="1" x14ac:dyDescent="0.2">
      <c r="A1038" s="30"/>
      <c r="B1038" s="39"/>
      <c r="C1038" s="33"/>
      <c r="D1038" s="44"/>
      <c r="E1038" s="29"/>
      <c r="F1038" s="29"/>
    </row>
    <row r="1039" spans="1:6" ht="6.95" customHeight="1" x14ac:dyDescent="0.2">
      <c r="A1039" s="30"/>
      <c r="B1039" s="39"/>
      <c r="C1039" s="33"/>
      <c r="D1039" s="44"/>
      <c r="E1039" s="29"/>
      <c r="F1039" s="29"/>
    </row>
    <row r="1040" spans="1:6" ht="6.95" customHeight="1" x14ac:dyDescent="0.2">
      <c r="A1040" s="30"/>
      <c r="B1040" s="39"/>
      <c r="C1040" s="33"/>
      <c r="D1040" s="44"/>
      <c r="E1040" s="29"/>
      <c r="F1040" s="29"/>
    </row>
    <row r="1041" spans="1:6" ht="6.95" customHeight="1" x14ac:dyDescent="0.2">
      <c r="A1041" s="30"/>
      <c r="B1041" s="41" t="s">
        <v>252</v>
      </c>
      <c r="C1041" s="34"/>
      <c r="D1041" s="33"/>
      <c r="E1041" s="29">
        <v>0</v>
      </c>
      <c r="F1041" s="29">
        <f>D1041*E1041</f>
        <v>0</v>
      </c>
    </row>
    <row r="1042" spans="1:6" ht="6.95" customHeight="1" x14ac:dyDescent="0.2">
      <c r="A1042" s="30"/>
      <c r="B1042" s="41"/>
      <c r="C1042" s="34"/>
      <c r="D1042" s="33"/>
      <c r="E1042" s="29"/>
      <c r="F1042" s="29"/>
    </row>
    <row r="1043" spans="1:6" ht="6.95" customHeight="1" x14ac:dyDescent="0.2">
      <c r="A1043" s="30"/>
      <c r="B1043" s="41"/>
      <c r="C1043" s="34"/>
      <c r="D1043" s="33"/>
      <c r="E1043" s="29"/>
      <c r="F1043" s="29"/>
    </row>
    <row r="1044" spans="1:6" ht="6.95" customHeight="1" x14ac:dyDescent="0.2">
      <c r="A1044" s="30"/>
      <c r="B1044" s="41"/>
      <c r="C1044" s="34"/>
      <c r="D1044" s="33"/>
      <c r="E1044" s="29"/>
      <c r="F1044" s="29"/>
    </row>
    <row r="1045" spans="1:6" ht="6.95" customHeight="1" x14ac:dyDescent="0.2">
      <c r="A1045" s="30">
        <v>1</v>
      </c>
      <c r="B1045" s="32" t="s">
        <v>253</v>
      </c>
      <c r="C1045" s="33" t="s">
        <v>60</v>
      </c>
      <c r="D1045" s="33">
        <v>1</v>
      </c>
      <c r="E1045" s="29">
        <v>31.358254900512264</v>
      </c>
      <c r="F1045" s="29">
        <f>D1045*E1045</f>
        <v>31.358254900512264</v>
      </c>
    </row>
    <row r="1046" spans="1:6" ht="6.95" customHeight="1" x14ac:dyDescent="0.2">
      <c r="A1046" s="30"/>
      <c r="B1046" s="32"/>
      <c r="C1046" s="33"/>
      <c r="D1046" s="33"/>
      <c r="E1046" s="29"/>
      <c r="F1046" s="29"/>
    </row>
    <row r="1047" spans="1:6" ht="6.95" customHeight="1" x14ac:dyDescent="0.2">
      <c r="A1047" s="30"/>
      <c r="B1047" s="32"/>
      <c r="C1047" s="33"/>
      <c r="D1047" s="33"/>
      <c r="E1047" s="29"/>
      <c r="F1047" s="29"/>
    </row>
    <row r="1048" spans="1:6" ht="6.95" customHeight="1" x14ac:dyDescent="0.2">
      <c r="A1048" s="30"/>
      <c r="B1048" s="32"/>
      <c r="C1048" s="33"/>
      <c r="D1048" s="33"/>
      <c r="E1048" s="29"/>
      <c r="F1048" s="29"/>
    </row>
    <row r="1049" spans="1:6" ht="6.95" customHeight="1" x14ac:dyDescent="0.2">
      <c r="A1049" s="30">
        <v>2</v>
      </c>
      <c r="B1049" s="32" t="s">
        <v>254</v>
      </c>
      <c r="C1049" s="33" t="s">
        <v>60</v>
      </c>
      <c r="D1049" s="40">
        <v>1</v>
      </c>
      <c r="E1049" s="29">
        <v>22.136928075819334</v>
      </c>
      <c r="F1049" s="29">
        <f>D1049*E1049</f>
        <v>22.136928075819334</v>
      </c>
    </row>
    <row r="1050" spans="1:6" ht="6.95" customHeight="1" x14ac:dyDescent="0.2">
      <c r="A1050" s="30"/>
      <c r="B1050" s="32"/>
      <c r="C1050" s="33"/>
      <c r="D1050" s="40"/>
      <c r="E1050" s="29"/>
      <c r="F1050" s="29"/>
    </row>
    <row r="1051" spans="1:6" ht="6.95" customHeight="1" x14ac:dyDescent="0.2">
      <c r="A1051" s="30"/>
      <c r="B1051" s="32"/>
      <c r="C1051" s="33"/>
      <c r="D1051" s="40"/>
      <c r="E1051" s="29"/>
      <c r="F1051" s="29"/>
    </row>
    <row r="1052" spans="1:6" ht="6.95" customHeight="1" x14ac:dyDescent="0.2">
      <c r="A1052" s="30"/>
      <c r="B1052" s="32"/>
      <c r="C1052" s="33"/>
      <c r="D1052" s="40"/>
      <c r="E1052" s="29"/>
      <c r="F1052" s="29"/>
    </row>
    <row r="1053" spans="1:6" ht="6.95" customHeight="1" x14ac:dyDescent="0.2">
      <c r="A1053" s="30">
        <v>3</v>
      </c>
      <c r="B1053" s="32" t="s">
        <v>255</v>
      </c>
      <c r="C1053" s="33" t="s">
        <v>60</v>
      </c>
      <c r="D1053" s="33">
        <v>2</v>
      </c>
      <c r="E1053" s="29">
        <v>15.196832808522613</v>
      </c>
      <c r="F1053" s="29">
        <f>D1053*E1053</f>
        <v>30.393665617045226</v>
      </c>
    </row>
    <row r="1054" spans="1:6" ht="6.95" customHeight="1" x14ac:dyDescent="0.2">
      <c r="A1054" s="30"/>
      <c r="B1054" s="32"/>
      <c r="C1054" s="33"/>
      <c r="D1054" s="33"/>
      <c r="E1054" s="29"/>
      <c r="F1054" s="29"/>
    </row>
    <row r="1055" spans="1:6" ht="6.95" customHeight="1" x14ac:dyDescent="0.2">
      <c r="A1055" s="30"/>
      <c r="B1055" s="32"/>
      <c r="C1055" s="33"/>
      <c r="D1055" s="33"/>
      <c r="E1055" s="29"/>
      <c r="F1055" s="29"/>
    </row>
    <row r="1056" spans="1:6" ht="6.95" customHeight="1" x14ac:dyDescent="0.2">
      <c r="A1056" s="30"/>
      <c r="B1056" s="32"/>
      <c r="C1056" s="33"/>
      <c r="D1056" s="33"/>
      <c r="E1056" s="29"/>
      <c r="F1056" s="29"/>
    </row>
    <row r="1057" spans="1:6" ht="6.95" customHeight="1" x14ac:dyDescent="0.2">
      <c r="A1057" s="30">
        <v>4</v>
      </c>
      <c r="B1057" s="32" t="s">
        <v>256</v>
      </c>
      <c r="C1057" s="33" t="s">
        <v>60</v>
      </c>
      <c r="D1057" s="33">
        <v>2</v>
      </c>
      <c r="E1057" s="29">
        <v>12.337360327272618</v>
      </c>
      <c r="F1057" s="29">
        <f>D1057*E1057</f>
        <v>24.674720654545236</v>
      </c>
    </row>
    <row r="1058" spans="1:6" ht="6.95" customHeight="1" x14ac:dyDescent="0.2">
      <c r="A1058" s="30"/>
      <c r="B1058" s="32"/>
      <c r="C1058" s="33"/>
      <c r="D1058" s="33"/>
      <c r="E1058" s="29"/>
      <c r="F1058" s="29"/>
    </row>
    <row r="1059" spans="1:6" ht="6.95" customHeight="1" x14ac:dyDescent="0.2">
      <c r="A1059" s="30"/>
      <c r="B1059" s="32"/>
      <c r="C1059" s="33"/>
      <c r="D1059" s="33"/>
      <c r="E1059" s="29"/>
      <c r="F1059" s="29"/>
    </row>
    <row r="1060" spans="1:6" ht="6.95" customHeight="1" x14ac:dyDescent="0.2">
      <c r="A1060" s="30"/>
      <c r="B1060" s="32"/>
      <c r="C1060" s="33"/>
      <c r="D1060" s="33"/>
      <c r="E1060" s="29"/>
      <c r="F1060" s="29"/>
    </row>
    <row r="1061" spans="1:6" ht="6.95" customHeight="1" x14ac:dyDescent="0.2">
      <c r="A1061" s="30">
        <v>5</v>
      </c>
      <c r="B1061" s="32" t="s">
        <v>257</v>
      </c>
      <c r="C1061" s="33" t="s">
        <v>60</v>
      </c>
      <c r="D1061" s="33">
        <v>5</v>
      </c>
      <c r="E1061" s="29">
        <v>12.909254823522616</v>
      </c>
      <c r="F1061" s="29">
        <f>D1061*E1061</f>
        <v>64.546274117613081</v>
      </c>
    </row>
    <row r="1062" spans="1:6" ht="6.95" customHeight="1" x14ac:dyDescent="0.2">
      <c r="A1062" s="30"/>
      <c r="B1062" s="32"/>
      <c r="C1062" s="33"/>
      <c r="D1062" s="33"/>
      <c r="E1062" s="29"/>
      <c r="F1062" s="29"/>
    </row>
    <row r="1063" spans="1:6" ht="6.95" customHeight="1" x14ac:dyDescent="0.2">
      <c r="A1063" s="30"/>
      <c r="B1063" s="32"/>
      <c r="C1063" s="33"/>
      <c r="D1063" s="33"/>
      <c r="E1063" s="29"/>
      <c r="F1063" s="29"/>
    </row>
    <row r="1064" spans="1:6" ht="6.95" customHeight="1" x14ac:dyDescent="0.2">
      <c r="A1064" s="30"/>
      <c r="B1064" s="32"/>
      <c r="C1064" s="33"/>
      <c r="D1064" s="33"/>
      <c r="E1064" s="29"/>
      <c r="F1064" s="29"/>
    </row>
    <row r="1065" spans="1:6" ht="6.95" customHeight="1" x14ac:dyDescent="0.2">
      <c r="A1065" s="30">
        <v>6</v>
      </c>
      <c r="B1065" s="32" t="s">
        <v>258</v>
      </c>
      <c r="C1065" s="34" t="s">
        <v>60</v>
      </c>
      <c r="D1065" s="33">
        <v>1</v>
      </c>
      <c r="E1065" s="29">
        <v>14.223694731746724</v>
      </c>
      <c r="F1065" s="29">
        <f>D1065*E1065</f>
        <v>14.223694731746724</v>
      </c>
    </row>
    <row r="1066" spans="1:6" ht="6.95" customHeight="1" x14ac:dyDescent="0.2">
      <c r="A1066" s="30"/>
      <c r="B1066" s="32"/>
      <c r="C1066" s="34"/>
      <c r="D1066" s="33"/>
      <c r="E1066" s="29"/>
      <c r="F1066" s="29"/>
    </row>
    <row r="1067" spans="1:6" ht="6.95" customHeight="1" x14ac:dyDescent="0.2">
      <c r="A1067" s="30"/>
      <c r="B1067" s="32"/>
      <c r="C1067" s="34"/>
      <c r="D1067" s="33"/>
      <c r="E1067" s="29"/>
      <c r="F1067" s="29"/>
    </row>
    <row r="1068" spans="1:6" ht="6.95" customHeight="1" x14ac:dyDescent="0.2">
      <c r="A1068" s="30"/>
      <c r="B1068" s="32"/>
      <c r="C1068" s="34"/>
      <c r="D1068" s="33"/>
      <c r="E1068" s="29"/>
      <c r="F1068" s="29"/>
    </row>
    <row r="1069" spans="1:6" ht="6.95" customHeight="1" x14ac:dyDescent="0.2">
      <c r="A1069" s="30">
        <v>7</v>
      </c>
      <c r="B1069" s="32" t="s">
        <v>259</v>
      </c>
      <c r="C1069" s="33" t="s">
        <v>60</v>
      </c>
      <c r="D1069" s="33">
        <v>1</v>
      </c>
      <c r="E1069" s="29">
        <v>3.2164452513055699</v>
      </c>
      <c r="F1069" s="29">
        <f>D1069*E1069</f>
        <v>3.2164452513055699</v>
      </c>
    </row>
    <row r="1070" spans="1:6" ht="6.95" customHeight="1" x14ac:dyDescent="0.2">
      <c r="A1070" s="30"/>
      <c r="B1070" s="32"/>
      <c r="C1070" s="33"/>
      <c r="D1070" s="33"/>
      <c r="E1070" s="29"/>
      <c r="F1070" s="29"/>
    </row>
    <row r="1071" spans="1:6" ht="6.95" customHeight="1" x14ac:dyDescent="0.2">
      <c r="A1071" s="30"/>
      <c r="B1071" s="32"/>
      <c r="C1071" s="33"/>
      <c r="D1071" s="33"/>
      <c r="E1071" s="29"/>
      <c r="F1071" s="29"/>
    </row>
    <row r="1072" spans="1:6" ht="6.95" customHeight="1" x14ac:dyDescent="0.2">
      <c r="A1072" s="30"/>
      <c r="B1072" s="32"/>
      <c r="C1072" s="33"/>
      <c r="D1072" s="33"/>
      <c r="E1072" s="29"/>
      <c r="F1072" s="29"/>
    </row>
    <row r="1073" spans="1:6" ht="6.95" customHeight="1" x14ac:dyDescent="0.2">
      <c r="A1073" s="30">
        <v>8</v>
      </c>
      <c r="B1073" s="32" t="s">
        <v>260</v>
      </c>
      <c r="C1073" s="33" t="s">
        <v>60</v>
      </c>
      <c r="D1073" s="33">
        <v>1</v>
      </c>
      <c r="E1073" s="29">
        <v>3.2164452513055699</v>
      </c>
      <c r="F1073" s="29">
        <f>D1073*E1073</f>
        <v>3.2164452513055699</v>
      </c>
    </row>
    <row r="1074" spans="1:6" ht="6.95" customHeight="1" x14ac:dyDescent="0.2">
      <c r="A1074" s="30"/>
      <c r="B1074" s="32"/>
      <c r="C1074" s="33"/>
      <c r="D1074" s="33"/>
      <c r="E1074" s="29"/>
      <c r="F1074" s="29"/>
    </row>
    <row r="1075" spans="1:6" ht="6.95" customHeight="1" x14ac:dyDescent="0.2">
      <c r="A1075" s="30"/>
      <c r="B1075" s="32"/>
      <c r="C1075" s="33"/>
      <c r="D1075" s="33"/>
      <c r="E1075" s="29"/>
      <c r="F1075" s="29"/>
    </row>
    <row r="1076" spans="1:6" ht="6.95" customHeight="1" x14ac:dyDescent="0.2">
      <c r="A1076" s="30"/>
      <c r="B1076" s="32"/>
      <c r="C1076" s="33"/>
      <c r="D1076" s="33"/>
      <c r="E1076" s="29"/>
      <c r="F1076" s="29"/>
    </row>
    <row r="1077" spans="1:6" ht="6.95" customHeight="1" x14ac:dyDescent="0.2">
      <c r="A1077" s="30">
        <v>9</v>
      </c>
      <c r="B1077" s="32" t="s">
        <v>261</v>
      </c>
      <c r="C1077" s="33" t="s">
        <v>60</v>
      </c>
      <c r="D1077" s="33">
        <v>1</v>
      </c>
      <c r="E1077" s="29">
        <v>2.1990246974116543</v>
      </c>
      <c r="F1077" s="29">
        <f>D1077*E1077</f>
        <v>2.1990246974116543</v>
      </c>
    </row>
    <row r="1078" spans="1:6" ht="6.95" customHeight="1" x14ac:dyDescent="0.2">
      <c r="A1078" s="30"/>
      <c r="B1078" s="32"/>
      <c r="C1078" s="33"/>
      <c r="D1078" s="33"/>
      <c r="E1078" s="29"/>
      <c r="F1078" s="29"/>
    </row>
    <row r="1079" spans="1:6" ht="6.95" customHeight="1" x14ac:dyDescent="0.2">
      <c r="A1079" s="30"/>
      <c r="B1079" s="32"/>
      <c r="C1079" s="33"/>
      <c r="D1079" s="33"/>
      <c r="E1079" s="29"/>
      <c r="F1079" s="29"/>
    </row>
    <row r="1080" spans="1:6" ht="6.95" customHeight="1" x14ac:dyDescent="0.2">
      <c r="A1080" s="30"/>
      <c r="B1080" s="32"/>
      <c r="C1080" s="33"/>
      <c r="D1080" s="33"/>
      <c r="E1080" s="29"/>
      <c r="F1080" s="29"/>
    </row>
    <row r="1081" spans="1:6" ht="6.95" customHeight="1" x14ac:dyDescent="0.2">
      <c r="A1081" s="30">
        <v>10</v>
      </c>
      <c r="B1081" s="32" t="s">
        <v>262</v>
      </c>
      <c r="C1081" s="33" t="s">
        <v>60</v>
      </c>
      <c r="D1081" s="33">
        <v>2</v>
      </c>
      <c r="E1081" s="29">
        <v>2.1990246974116543</v>
      </c>
      <c r="F1081" s="29">
        <f>D1081*E1081</f>
        <v>4.3980493948233086</v>
      </c>
    </row>
    <row r="1082" spans="1:6" ht="6.95" customHeight="1" x14ac:dyDescent="0.2">
      <c r="A1082" s="30"/>
      <c r="B1082" s="32"/>
      <c r="C1082" s="33"/>
      <c r="D1082" s="33"/>
      <c r="E1082" s="29"/>
      <c r="F1082" s="29"/>
    </row>
    <row r="1083" spans="1:6" ht="6.95" customHeight="1" x14ac:dyDescent="0.2">
      <c r="A1083" s="30"/>
      <c r="B1083" s="32"/>
      <c r="C1083" s="33"/>
      <c r="D1083" s="33"/>
      <c r="E1083" s="29"/>
      <c r="F1083" s="29"/>
    </row>
    <row r="1084" spans="1:6" ht="6.95" customHeight="1" x14ac:dyDescent="0.2">
      <c r="A1084" s="30"/>
      <c r="B1084" s="32"/>
      <c r="C1084" s="33"/>
      <c r="D1084" s="33"/>
      <c r="E1084" s="29"/>
      <c r="F1084" s="29"/>
    </row>
    <row r="1085" spans="1:6" ht="6.95" customHeight="1" x14ac:dyDescent="0.2">
      <c r="A1085" s="30">
        <v>11</v>
      </c>
      <c r="B1085" s="32" t="s">
        <v>263</v>
      </c>
      <c r="C1085" s="33" t="s">
        <v>60</v>
      </c>
      <c r="D1085" s="33">
        <v>1</v>
      </c>
      <c r="E1085" s="29">
        <v>2.1990246974116547</v>
      </c>
      <c r="F1085" s="29">
        <f>D1085*E1085</f>
        <v>2.1990246974116547</v>
      </c>
    </row>
    <row r="1086" spans="1:6" ht="6.95" customHeight="1" x14ac:dyDescent="0.2">
      <c r="A1086" s="30"/>
      <c r="B1086" s="32"/>
      <c r="C1086" s="33"/>
      <c r="D1086" s="33"/>
      <c r="E1086" s="29"/>
      <c r="F1086" s="29"/>
    </row>
    <row r="1087" spans="1:6" ht="6.95" customHeight="1" x14ac:dyDescent="0.2">
      <c r="A1087" s="30"/>
      <c r="B1087" s="32"/>
      <c r="C1087" s="33"/>
      <c r="D1087" s="33"/>
      <c r="E1087" s="29"/>
      <c r="F1087" s="29"/>
    </row>
    <row r="1088" spans="1:6" ht="6.95" customHeight="1" x14ac:dyDescent="0.2">
      <c r="A1088" s="30"/>
      <c r="B1088" s="32"/>
      <c r="C1088" s="33"/>
      <c r="D1088" s="33"/>
      <c r="E1088" s="29"/>
      <c r="F1088" s="29"/>
    </row>
    <row r="1089" spans="1:6" ht="6.95" customHeight="1" x14ac:dyDescent="0.2">
      <c r="A1089" s="30">
        <v>12</v>
      </c>
      <c r="B1089" s="32" t="s">
        <v>264</v>
      </c>
      <c r="C1089" s="33" t="s">
        <v>60</v>
      </c>
      <c r="D1089" s="33">
        <v>10</v>
      </c>
      <c r="E1089" s="29">
        <v>1.8969677532217883</v>
      </c>
      <c r="F1089" s="29">
        <f>D1089*E1089</f>
        <v>18.969677532217883</v>
      </c>
    </row>
    <row r="1090" spans="1:6" ht="6.95" customHeight="1" x14ac:dyDescent="0.2">
      <c r="A1090" s="30"/>
      <c r="B1090" s="32"/>
      <c r="C1090" s="33"/>
      <c r="D1090" s="33"/>
      <c r="E1090" s="29"/>
      <c r="F1090" s="29"/>
    </row>
    <row r="1091" spans="1:6" ht="6.95" customHeight="1" x14ac:dyDescent="0.2">
      <c r="A1091" s="30"/>
      <c r="B1091" s="32"/>
      <c r="C1091" s="33"/>
      <c r="D1091" s="33"/>
      <c r="E1091" s="29"/>
      <c r="F1091" s="29"/>
    </row>
    <row r="1092" spans="1:6" ht="6.95" customHeight="1" x14ac:dyDescent="0.2">
      <c r="A1092" s="30"/>
      <c r="B1092" s="32"/>
      <c r="C1092" s="33"/>
      <c r="D1092" s="33"/>
      <c r="E1092" s="29"/>
      <c r="F1092" s="29"/>
    </row>
    <row r="1093" spans="1:6" ht="6.95" customHeight="1" x14ac:dyDescent="0.2">
      <c r="A1093" s="30">
        <v>13</v>
      </c>
      <c r="B1093" s="32" t="s">
        <v>265</v>
      </c>
      <c r="C1093" s="33" t="s">
        <v>60</v>
      </c>
      <c r="D1093" s="33">
        <v>6</v>
      </c>
      <c r="E1093" s="29">
        <v>1.8969677532217888</v>
      </c>
      <c r="F1093" s="29">
        <f>D1093*E1093</f>
        <v>11.381806519330732</v>
      </c>
    </row>
    <row r="1094" spans="1:6" ht="6.95" customHeight="1" x14ac:dyDescent="0.2">
      <c r="A1094" s="30"/>
      <c r="B1094" s="32"/>
      <c r="C1094" s="33"/>
      <c r="D1094" s="33"/>
      <c r="E1094" s="29"/>
      <c r="F1094" s="29"/>
    </row>
    <row r="1095" spans="1:6" ht="6.95" customHeight="1" x14ac:dyDescent="0.2">
      <c r="A1095" s="30"/>
      <c r="B1095" s="32"/>
      <c r="C1095" s="33"/>
      <c r="D1095" s="33"/>
      <c r="E1095" s="29"/>
      <c r="F1095" s="29"/>
    </row>
    <row r="1096" spans="1:6" ht="6.95" customHeight="1" x14ac:dyDescent="0.2">
      <c r="A1096" s="30"/>
      <c r="B1096" s="32"/>
      <c r="C1096" s="33"/>
      <c r="D1096" s="33"/>
      <c r="E1096" s="29"/>
      <c r="F1096" s="29"/>
    </row>
    <row r="1097" spans="1:6" ht="6.95" customHeight="1" x14ac:dyDescent="0.2">
      <c r="A1097" s="30">
        <v>14</v>
      </c>
      <c r="B1097" s="32" t="s">
        <v>266</v>
      </c>
      <c r="C1097" s="33" t="s">
        <v>60</v>
      </c>
      <c r="D1097" s="33">
        <v>17</v>
      </c>
      <c r="E1097" s="29">
        <v>1.8969677532217888</v>
      </c>
      <c r="F1097" s="29">
        <f>D1097*E1097</f>
        <v>32.248451804770411</v>
      </c>
    </row>
    <row r="1098" spans="1:6" ht="6.95" customHeight="1" x14ac:dyDescent="0.2">
      <c r="A1098" s="30"/>
      <c r="B1098" s="32"/>
      <c r="C1098" s="33"/>
      <c r="D1098" s="33"/>
      <c r="E1098" s="29"/>
      <c r="F1098" s="29"/>
    </row>
    <row r="1099" spans="1:6" ht="6.95" customHeight="1" x14ac:dyDescent="0.2">
      <c r="A1099" s="30"/>
      <c r="B1099" s="32"/>
      <c r="C1099" s="33"/>
      <c r="D1099" s="33"/>
      <c r="E1099" s="29"/>
      <c r="F1099" s="29"/>
    </row>
    <row r="1100" spans="1:6" ht="6.95" customHeight="1" x14ac:dyDescent="0.2">
      <c r="A1100" s="30"/>
      <c r="B1100" s="32"/>
      <c r="C1100" s="33"/>
      <c r="D1100" s="33"/>
      <c r="E1100" s="29"/>
      <c r="F1100" s="29"/>
    </row>
    <row r="1101" spans="1:6" ht="6.95" customHeight="1" x14ac:dyDescent="0.2">
      <c r="A1101" s="30">
        <v>15</v>
      </c>
      <c r="B1101" s="32" t="s">
        <v>267</v>
      </c>
      <c r="C1101" s="33" t="s">
        <v>60</v>
      </c>
      <c r="D1101" s="33">
        <v>52</v>
      </c>
      <c r="E1101" s="29">
        <v>1.8969677532217888</v>
      </c>
      <c r="F1101" s="29">
        <f>D1101*E1101</f>
        <v>98.642323167533021</v>
      </c>
    </row>
    <row r="1102" spans="1:6" ht="6.95" customHeight="1" x14ac:dyDescent="0.2">
      <c r="A1102" s="30"/>
      <c r="B1102" s="32"/>
      <c r="C1102" s="33"/>
      <c r="D1102" s="33"/>
      <c r="E1102" s="29"/>
      <c r="F1102" s="29"/>
    </row>
    <row r="1103" spans="1:6" ht="6.95" customHeight="1" x14ac:dyDescent="0.2">
      <c r="A1103" s="30"/>
      <c r="B1103" s="32"/>
      <c r="C1103" s="33"/>
      <c r="D1103" s="33"/>
      <c r="E1103" s="29"/>
      <c r="F1103" s="29"/>
    </row>
    <row r="1104" spans="1:6" ht="6.95" customHeight="1" x14ac:dyDescent="0.2">
      <c r="A1104" s="30"/>
      <c r="B1104" s="32"/>
      <c r="C1104" s="33"/>
      <c r="D1104" s="33"/>
      <c r="E1104" s="29"/>
      <c r="F1104" s="29"/>
    </row>
    <row r="1105" spans="1:6" ht="6.95" customHeight="1" x14ac:dyDescent="0.2">
      <c r="A1105" s="30">
        <v>16</v>
      </c>
      <c r="B1105" s="32" t="s">
        <v>268</v>
      </c>
      <c r="C1105" s="33" t="s">
        <v>60</v>
      </c>
      <c r="D1105" s="33">
        <v>7</v>
      </c>
      <c r="E1105" s="29">
        <v>1.8969677532217888</v>
      </c>
      <c r="F1105" s="29">
        <f>D1105*E1105</f>
        <v>13.278774272552521</v>
      </c>
    </row>
    <row r="1106" spans="1:6" ht="6.95" customHeight="1" x14ac:dyDescent="0.2">
      <c r="A1106" s="30"/>
      <c r="B1106" s="32"/>
      <c r="C1106" s="33"/>
      <c r="D1106" s="33"/>
      <c r="E1106" s="29"/>
      <c r="F1106" s="29"/>
    </row>
    <row r="1107" spans="1:6" ht="6.95" customHeight="1" x14ac:dyDescent="0.2">
      <c r="A1107" s="30"/>
      <c r="B1107" s="32"/>
      <c r="C1107" s="33"/>
      <c r="D1107" s="33"/>
      <c r="E1107" s="29"/>
      <c r="F1107" s="29"/>
    </row>
    <row r="1108" spans="1:6" ht="6.95" customHeight="1" x14ac:dyDescent="0.2">
      <c r="A1108" s="30"/>
      <c r="B1108" s="32"/>
      <c r="C1108" s="33"/>
      <c r="D1108" s="33"/>
      <c r="E1108" s="29"/>
      <c r="F1108" s="29"/>
    </row>
    <row r="1109" spans="1:6" ht="6.95" customHeight="1" x14ac:dyDescent="0.2">
      <c r="A1109" s="30">
        <v>17</v>
      </c>
      <c r="B1109" s="32" t="s">
        <v>269</v>
      </c>
      <c r="C1109" s="33" t="s">
        <v>60</v>
      </c>
      <c r="D1109" s="33">
        <v>13</v>
      </c>
      <c r="E1109" s="29">
        <v>1.8969677532217883</v>
      </c>
      <c r="F1109" s="29">
        <f>D1109*E1109</f>
        <v>24.660580791883248</v>
      </c>
    </row>
    <row r="1110" spans="1:6" ht="6.95" customHeight="1" x14ac:dyDescent="0.2">
      <c r="A1110" s="30"/>
      <c r="B1110" s="32"/>
      <c r="C1110" s="33"/>
      <c r="D1110" s="33"/>
      <c r="E1110" s="29"/>
      <c r="F1110" s="29"/>
    </row>
    <row r="1111" spans="1:6" ht="6.95" customHeight="1" x14ac:dyDescent="0.2">
      <c r="A1111" s="30"/>
      <c r="B1111" s="32"/>
      <c r="C1111" s="33"/>
      <c r="D1111" s="33"/>
      <c r="E1111" s="29"/>
      <c r="F1111" s="29"/>
    </row>
    <row r="1112" spans="1:6" ht="6.95" customHeight="1" x14ac:dyDescent="0.2">
      <c r="A1112" s="30"/>
      <c r="B1112" s="32"/>
      <c r="C1112" s="33"/>
      <c r="D1112" s="33"/>
      <c r="E1112" s="29"/>
      <c r="F1112" s="29"/>
    </row>
    <row r="1113" spans="1:6" ht="6.95" customHeight="1" x14ac:dyDescent="0.2">
      <c r="A1113" s="30">
        <v>18</v>
      </c>
      <c r="B1113" s="32" t="s">
        <v>270</v>
      </c>
      <c r="C1113" s="33" t="s">
        <v>60</v>
      </c>
      <c r="D1113" s="33">
        <v>12</v>
      </c>
      <c r="E1113" s="29">
        <v>0.21267566774985192</v>
      </c>
      <c r="F1113" s="29">
        <f>D1113*E1113</f>
        <v>2.552108012998223</v>
      </c>
    </row>
    <row r="1114" spans="1:6" ht="6.95" customHeight="1" x14ac:dyDescent="0.2">
      <c r="A1114" s="30"/>
      <c r="B1114" s="32"/>
      <c r="C1114" s="33"/>
      <c r="D1114" s="33"/>
      <c r="E1114" s="29"/>
      <c r="F1114" s="29"/>
    </row>
    <row r="1115" spans="1:6" ht="6.95" customHeight="1" x14ac:dyDescent="0.2">
      <c r="A1115" s="30"/>
      <c r="B1115" s="32"/>
      <c r="C1115" s="33"/>
      <c r="D1115" s="33"/>
      <c r="E1115" s="29"/>
      <c r="F1115" s="29"/>
    </row>
    <row r="1116" spans="1:6" ht="6.95" customHeight="1" x14ac:dyDescent="0.2">
      <c r="A1116" s="30"/>
      <c r="B1116" s="32"/>
      <c r="C1116" s="33"/>
      <c r="D1116" s="33"/>
      <c r="E1116" s="29"/>
      <c r="F1116" s="29"/>
    </row>
    <row r="1117" spans="1:6" ht="6.95" customHeight="1" x14ac:dyDescent="0.2">
      <c r="A1117" s="30">
        <v>19</v>
      </c>
      <c r="B1117" s="31" t="s">
        <v>271</v>
      </c>
      <c r="C1117" s="30" t="s">
        <v>60</v>
      </c>
      <c r="D1117" s="30">
        <v>1</v>
      </c>
      <c r="E1117" s="29">
        <v>0.66940582484870226</v>
      </c>
      <c r="F1117" s="29">
        <f>D1117*E1117</f>
        <v>0.66940582484870226</v>
      </c>
    </row>
    <row r="1118" spans="1:6" ht="6.95" customHeight="1" x14ac:dyDescent="0.2">
      <c r="A1118" s="30"/>
      <c r="B1118" s="31"/>
      <c r="C1118" s="30"/>
      <c r="D1118" s="30"/>
      <c r="E1118" s="29"/>
      <c r="F1118" s="29"/>
    </row>
    <row r="1119" spans="1:6" ht="6.95" customHeight="1" x14ac:dyDescent="0.2">
      <c r="A1119" s="30"/>
      <c r="B1119" s="31"/>
      <c r="C1119" s="30"/>
      <c r="D1119" s="30"/>
      <c r="E1119" s="29"/>
      <c r="F1119" s="29"/>
    </row>
    <row r="1120" spans="1:6" ht="6.95" customHeight="1" x14ac:dyDescent="0.2">
      <c r="A1120" s="30"/>
      <c r="B1120" s="31"/>
      <c r="C1120" s="30"/>
      <c r="D1120" s="30"/>
      <c r="E1120" s="29"/>
      <c r="F1120" s="29"/>
    </row>
    <row r="1121" spans="1:6" ht="6.95" customHeight="1" x14ac:dyDescent="0.2">
      <c r="A1121" s="30">
        <v>20</v>
      </c>
      <c r="B1121" s="31" t="s">
        <v>272</v>
      </c>
      <c r="C1121" s="30" t="s">
        <v>60</v>
      </c>
      <c r="D1121" s="30">
        <v>1</v>
      </c>
      <c r="E1121" s="29">
        <v>0.66940582484870226</v>
      </c>
      <c r="F1121" s="29">
        <f>D1121*E1121</f>
        <v>0.66940582484870226</v>
      </c>
    </row>
    <row r="1122" spans="1:6" ht="6.95" customHeight="1" x14ac:dyDescent="0.2">
      <c r="A1122" s="30"/>
      <c r="B1122" s="31"/>
      <c r="C1122" s="30"/>
      <c r="D1122" s="30"/>
      <c r="E1122" s="29"/>
      <c r="F1122" s="29"/>
    </row>
    <row r="1123" spans="1:6" ht="6.95" customHeight="1" x14ac:dyDescent="0.2">
      <c r="A1123" s="30"/>
      <c r="B1123" s="31"/>
      <c r="C1123" s="30"/>
      <c r="D1123" s="30"/>
      <c r="E1123" s="29"/>
      <c r="F1123" s="29"/>
    </row>
    <row r="1124" spans="1:6" ht="6.95" customHeight="1" x14ac:dyDescent="0.2">
      <c r="A1124" s="30"/>
      <c r="B1124" s="31"/>
      <c r="C1124" s="30"/>
      <c r="D1124" s="30"/>
      <c r="E1124" s="29"/>
      <c r="F1124" s="29"/>
    </row>
    <row r="1125" spans="1:6" ht="6.95" customHeight="1" x14ac:dyDescent="0.2">
      <c r="A1125" s="30">
        <v>21</v>
      </c>
      <c r="B1125" s="32" t="s">
        <v>273</v>
      </c>
      <c r="C1125" s="33" t="s">
        <v>60</v>
      </c>
      <c r="D1125" s="33">
        <v>1</v>
      </c>
      <c r="E1125" s="29">
        <v>1.8969677532217883</v>
      </c>
      <c r="F1125" s="29">
        <f>D1125*E1125</f>
        <v>1.8969677532217883</v>
      </c>
    </row>
    <row r="1126" spans="1:6" ht="6.95" customHeight="1" x14ac:dyDescent="0.2">
      <c r="A1126" s="30"/>
      <c r="B1126" s="32"/>
      <c r="C1126" s="33"/>
      <c r="D1126" s="33"/>
      <c r="E1126" s="29"/>
      <c r="F1126" s="29"/>
    </row>
    <row r="1127" spans="1:6" ht="6.95" customHeight="1" x14ac:dyDescent="0.2">
      <c r="A1127" s="30"/>
      <c r="B1127" s="32"/>
      <c r="C1127" s="33"/>
      <c r="D1127" s="33"/>
      <c r="E1127" s="29"/>
      <c r="F1127" s="29"/>
    </row>
    <row r="1128" spans="1:6" ht="6.95" customHeight="1" x14ac:dyDescent="0.2">
      <c r="A1128" s="30"/>
      <c r="B1128" s="32"/>
      <c r="C1128" s="33"/>
      <c r="D1128" s="33"/>
      <c r="E1128" s="29"/>
      <c r="F1128" s="29"/>
    </row>
    <row r="1129" spans="1:6" ht="6.95" customHeight="1" x14ac:dyDescent="0.2">
      <c r="A1129" s="30">
        <v>22</v>
      </c>
      <c r="B1129" s="32" t="s">
        <v>274</v>
      </c>
      <c r="C1129" s="33" t="s">
        <v>14</v>
      </c>
      <c r="D1129" s="40">
        <v>28</v>
      </c>
      <c r="E1129" s="29">
        <v>4.9837462341852845</v>
      </c>
      <c r="F1129" s="29">
        <f>D1129*E1129</f>
        <v>139.54489455718797</v>
      </c>
    </row>
    <row r="1130" spans="1:6" ht="6.95" customHeight="1" x14ac:dyDescent="0.2">
      <c r="A1130" s="30"/>
      <c r="B1130" s="32"/>
      <c r="C1130" s="33"/>
      <c r="D1130" s="40"/>
      <c r="E1130" s="29"/>
      <c r="F1130" s="29"/>
    </row>
    <row r="1131" spans="1:6" ht="6.95" customHeight="1" x14ac:dyDescent="0.2">
      <c r="A1131" s="30"/>
      <c r="B1131" s="32"/>
      <c r="C1131" s="33"/>
      <c r="D1131" s="40"/>
      <c r="E1131" s="29"/>
      <c r="F1131" s="29"/>
    </row>
    <row r="1132" spans="1:6" ht="6.95" customHeight="1" x14ac:dyDescent="0.2">
      <c r="A1132" s="30"/>
      <c r="B1132" s="32"/>
      <c r="C1132" s="33"/>
      <c r="D1132" s="40"/>
      <c r="E1132" s="29"/>
      <c r="F1132" s="29"/>
    </row>
    <row r="1133" spans="1:6" ht="6.95" customHeight="1" x14ac:dyDescent="0.2">
      <c r="A1133" s="30">
        <v>23</v>
      </c>
      <c r="B1133" s="32" t="s">
        <v>275</v>
      </c>
      <c r="C1133" s="34" t="s">
        <v>14</v>
      </c>
      <c r="D1133" s="33">
        <v>295</v>
      </c>
      <c r="E1133" s="29">
        <v>2.017330056684624</v>
      </c>
      <c r="F1133" s="29">
        <f>D1133*E1133</f>
        <v>595.11236672196412</v>
      </c>
    </row>
    <row r="1134" spans="1:6" ht="6.95" customHeight="1" x14ac:dyDescent="0.2">
      <c r="A1134" s="30"/>
      <c r="B1134" s="32"/>
      <c r="C1134" s="34"/>
      <c r="D1134" s="33"/>
      <c r="E1134" s="29"/>
      <c r="F1134" s="29"/>
    </row>
    <row r="1135" spans="1:6" ht="6.95" customHeight="1" x14ac:dyDescent="0.2">
      <c r="A1135" s="30"/>
      <c r="B1135" s="32"/>
      <c r="C1135" s="34"/>
      <c r="D1135" s="33"/>
      <c r="E1135" s="29"/>
      <c r="F1135" s="29"/>
    </row>
    <row r="1136" spans="1:6" ht="6.95" customHeight="1" x14ac:dyDescent="0.2">
      <c r="A1136" s="30"/>
      <c r="B1136" s="32"/>
      <c r="C1136" s="34"/>
      <c r="D1136" s="33"/>
      <c r="E1136" s="29"/>
      <c r="F1136" s="29"/>
    </row>
    <row r="1137" spans="1:6" ht="6.95" customHeight="1" x14ac:dyDescent="0.2">
      <c r="A1137" s="30">
        <v>24</v>
      </c>
      <c r="B1137" s="32" t="s">
        <v>276</v>
      </c>
      <c r="C1137" s="34" t="s">
        <v>14</v>
      </c>
      <c r="D1137" s="33">
        <v>75</v>
      </c>
      <c r="E1137" s="29">
        <v>1.396474506769418</v>
      </c>
      <c r="F1137" s="29">
        <f>D1137*E1137</f>
        <v>104.73558800770635</v>
      </c>
    </row>
    <row r="1138" spans="1:6" ht="6.95" customHeight="1" x14ac:dyDescent="0.2">
      <c r="A1138" s="30"/>
      <c r="B1138" s="32"/>
      <c r="C1138" s="34"/>
      <c r="D1138" s="33"/>
      <c r="E1138" s="29"/>
      <c r="F1138" s="29"/>
    </row>
    <row r="1139" spans="1:6" ht="6.95" customHeight="1" x14ac:dyDescent="0.2">
      <c r="A1139" s="30"/>
      <c r="B1139" s="32"/>
      <c r="C1139" s="34"/>
      <c r="D1139" s="33"/>
      <c r="E1139" s="29"/>
      <c r="F1139" s="29"/>
    </row>
    <row r="1140" spans="1:6" ht="6.95" customHeight="1" x14ac:dyDescent="0.2">
      <c r="A1140" s="30"/>
      <c r="B1140" s="32"/>
      <c r="C1140" s="34"/>
      <c r="D1140" s="33"/>
      <c r="E1140" s="29"/>
      <c r="F1140" s="29"/>
    </row>
    <row r="1141" spans="1:6" ht="6.95" customHeight="1" x14ac:dyDescent="0.2">
      <c r="A1141" s="30">
        <v>25</v>
      </c>
      <c r="B1141" s="32" t="s">
        <v>277</v>
      </c>
      <c r="C1141" s="34" t="s">
        <v>14</v>
      </c>
      <c r="D1141" s="33">
        <v>20</v>
      </c>
      <c r="E1141" s="29">
        <v>0.47707990519285765</v>
      </c>
      <c r="F1141" s="29">
        <f>D1141*E1141</f>
        <v>9.5415981038571527</v>
      </c>
    </row>
    <row r="1142" spans="1:6" ht="6.95" customHeight="1" x14ac:dyDescent="0.2">
      <c r="A1142" s="30"/>
      <c r="B1142" s="32"/>
      <c r="C1142" s="34"/>
      <c r="D1142" s="33"/>
      <c r="E1142" s="29"/>
      <c r="F1142" s="29"/>
    </row>
    <row r="1143" spans="1:6" ht="6.95" customHeight="1" x14ac:dyDescent="0.2">
      <c r="A1143" s="30"/>
      <c r="B1143" s="32"/>
      <c r="C1143" s="34"/>
      <c r="D1143" s="33"/>
      <c r="E1143" s="29"/>
      <c r="F1143" s="29"/>
    </row>
    <row r="1144" spans="1:6" ht="6.95" customHeight="1" x14ac:dyDescent="0.2">
      <c r="A1144" s="30"/>
      <c r="B1144" s="32"/>
      <c r="C1144" s="34"/>
      <c r="D1144" s="33"/>
      <c r="E1144" s="29"/>
      <c r="F1144" s="29"/>
    </row>
    <row r="1145" spans="1:6" ht="6.95" customHeight="1" x14ac:dyDescent="0.2">
      <c r="A1145" s="30">
        <v>26</v>
      </c>
      <c r="B1145" s="32" t="s">
        <v>278</v>
      </c>
      <c r="C1145" s="33" t="s">
        <v>14</v>
      </c>
      <c r="D1145" s="33">
        <v>365</v>
      </c>
      <c r="E1145" s="29">
        <v>0.60893568714206758</v>
      </c>
      <c r="F1145" s="29">
        <f>D1145*E1145</f>
        <v>222.26152580685468</v>
      </c>
    </row>
    <row r="1146" spans="1:6" ht="6.95" customHeight="1" x14ac:dyDescent="0.2">
      <c r="A1146" s="30"/>
      <c r="B1146" s="32"/>
      <c r="C1146" s="33"/>
      <c r="D1146" s="33"/>
      <c r="E1146" s="29"/>
      <c r="F1146" s="29"/>
    </row>
    <row r="1147" spans="1:6" ht="6.95" customHeight="1" x14ac:dyDescent="0.2">
      <c r="A1147" s="30"/>
      <c r="B1147" s="32"/>
      <c r="C1147" s="33"/>
      <c r="D1147" s="33"/>
      <c r="E1147" s="29"/>
      <c r="F1147" s="29"/>
    </row>
    <row r="1148" spans="1:6" ht="6.95" customHeight="1" x14ac:dyDescent="0.2">
      <c r="A1148" s="30"/>
      <c r="B1148" s="32"/>
      <c r="C1148" s="33"/>
      <c r="D1148" s="33"/>
      <c r="E1148" s="29"/>
      <c r="F1148" s="29"/>
    </row>
    <row r="1149" spans="1:6" ht="6.95" customHeight="1" x14ac:dyDescent="0.2">
      <c r="A1149" s="30">
        <v>27</v>
      </c>
      <c r="B1149" s="32" t="s">
        <v>279</v>
      </c>
      <c r="C1149" s="33" t="s">
        <v>14</v>
      </c>
      <c r="D1149" s="33">
        <v>85</v>
      </c>
      <c r="E1149" s="29">
        <v>0.47698121909688534</v>
      </c>
      <c r="F1149" s="29">
        <f>D1149*E1149</f>
        <v>40.543403623235257</v>
      </c>
    </row>
    <row r="1150" spans="1:6" ht="6.95" customHeight="1" x14ac:dyDescent="0.2">
      <c r="A1150" s="30"/>
      <c r="B1150" s="32"/>
      <c r="C1150" s="33"/>
      <c r="D1150" s="33"/>
      <c r="E1150" s="29"/>
      <c r="F1150" s="29"/>
    </row>
    <row r="1151" spans="1:6" ht="6.95" customHeight="1" x14ac:dyDescent="0.2">
      <c r="A1151" s="30"/>
      <c r="B1151" s="32"/>
      <c r="C1151" s="33"/>
      <c r="D1151" s="33"/>
      <c r="E1151" s="29"/>
      <c r="F1151" s="29"/>
    </row>
    <row r="1152" spans="1:6" ht="6.95" customHeight="1" x14ac:dyDescent="0.2">
      <c r="A1152" s="30"/>
      <c r="B1152" s="32"/>
      <c r="C1152" s="33"/>
      <c r="D1152" s="33"/>
      <c r="E1152" s="29"/>
      <c r="F1152" s="29"/>
    </row>
    <row r="1153" spans="1:6" ht="6.95" customHeight="1" x14ac:dyDescent="0.2">
      <c r="A1153" s="30">
        <v>28</v>
      </c>
      <c r="B1153" s="32" t="s">
        <v>280</v>
      </c>
      <c r="C1153" s="34" t="s">
        <v>14</v>
      </c>
      <c r="D1153" s="33">
        <v>510</v>
      </c>
      <c r="E1153" s="29">
        <v>3.5244280294684152</v>
      </c>
      <c r="F1153" s="29">
        <f>D1153*E1153</f>
        <v>1797.4582950288918</v>
      </c>
    </row>
    <row r="1154" spans="1:6" ht="6.95" customHeight="1" x14ac:dyDescent="0.2">
      <c r="A1154" s="30"/>
      <c r="B1154" s="32"/>
      <c r="C1154" s="34"/>
      <c r="D1154" s="33"/>
      <c r="E1154" s="29"/>
      <c r="F1154" s="29"/>
    </row>
    <row r="1155" spans="1:6" ht="6.95" customHeight="1" x14ac:dyDescent="0.2">
      <c r="A1155" s="30"/>
      <c r="B1155" s="32"/>
      <c r="C1155" s="34"/>
      <c r="D1155" s="33"/>
      <c r="E1155" s="29"/>
      <c r="F1155" s="29"/>
    </row>
    <row r="1156" spans="1:6" ht="6.95" customHeight="1" x14ac:dyDescent="0.2">
      <c r="A1156" s="30"/>
      <c r="B1156" s="32"/>
      <c r="C1156" s="34"/>
      <c r="D1156" s="33"/>
      <c r="E1156" s="29"/>
      <c r="F1156" s="29"/>
    </row>
    <row r="1157" spans="1:6" ht="6.95" customHeight="1" x14ac:dyDescent="0.2">
      <c r="A1157" s="30">
        <v>29</v>
      </c>
      <c r="B1157" s="32" t="s">
        <v>281</v>
      </c>
      <c r="C1157" s="33" t="s">
        <v>14</v>
      </c>
      <c r="D1157" s="33">
        <v>110</v>
      </c>
      <c r="E1157" s="29">
        <v>0.70207078226804109</v>
      </c>
      <c r="F1157" s="29">
        <f>D1157*E1157</f>
        <v>77.227786049484521</v>
      </c>
    </row>
    <row r="1158" spans="1:6" ht="6.95" customHeight="1" x14ac:dyDescent="0.2">
      <c r="A1158" s="30"/>
      <c r="B1158" s="32"/>
      <c r="C1158" s="33"/>
      <c r="D1158" s="33"/>
      <c r="E1158" s="29"/>
      <c r="F1158" s="29"/>
    </row>
    <row r="1159" spans="1:6" ht="6.95" customHeight="1" x14ac:dyDescent="0.2">
      <c r="A1159" s="30"/>
      <c r="B1159" s="32"/>
      <c r="C1159" s="33"/>
      <c r="D1159" s="33"/>
      <c r="E1159" s="29"/>
      <c r="F1159" s="29"/>
    </row>
    <row r="1160" spans="1:6" ht="6.95" customHeight="1" x14ac:dyDescent="0.2">
      <c r="A1160" s="30"/>
      <c r="B1160" s="32"/>
      <c r="C1160" s="33"/>
      <c r="D1160" s="33"/>
      <c r="E1160" s="29"/>
      <c r="F1160" s="29"/>
    </row>
    <row r="1161" spans="1:6" ht="6.95" customHeight="1" x14ac:dyDescent="0.2">
      <c r="A1161" s="30">
        <v>30</v>
      </c>
      <c r="B1161" s="32" t="s">
        <v>282</v>
      </c>
      <c r="C1161" s="33" t="s">
        <v>14</v>
      </c>
      <c r="D1161" s="33">
        <v>27</v>
      </c>
      <c r="E1161" s="29">
        <v>1.1499670310307926</v>
      </c>
      <c r="F1161" s="29">
        <f>D1161*E1161</f>
        <v>31.049109837831399</v>
      </c>
    </row>
    <row r="1162" spans="1:6" ht="6.95" customHeight="1" x14ac:dyDescent="0.2">
      <c r="A1162" s="30"/>
      <c r="B1162" s="32"/>
      <c r="C1162" s="33"/>
      <c r="D1162" s="33"/>
      <c r="E1162" s="29"/>
      <c r="F1162" s="29"/>
    </row>
    <row r="1163" spans="1:6" ht="6.95" customHeight="1" x14ac:dyDescent="0.2">
      <c r="A1163" s="30"/>
      <c r="B1163" s="32"/>
      <c r="C1163" s="33"/>
      <c r="D1163" s="33"/>
      <c r="E1163" s="29"/>
      <c r="F1163" s="29"/>
    </row>
    <row r="1164" spans="1:6" ht="6.95" customHeight="1" x14ac:dyDescent="0.2">
      <c r="A1164" s="30"/>
      <c r="B1164" s="32"/>
      <c r="C1164" s="33"/>
      <c r="D1164" s="33"/>
      <c r="E1164" s="29"/>
      <c r="F1164" s="29"/>
    </row>
    <row r="1165" spans="1:6" ht="6.95" customHeight="1" x14ac:dyDescent="0.2">
      <c r="A1165" s="30">
        <v>31</v>
      </c>
      <c r="B1165" s="32" t="s">
        <v>283</v>
      </c>
      <c r="C1165" s="33" t="s">
        <v>14</v>
      </c>
      <c r="D1165" s="40">
        <v>25</v>
      </c>
      <c r="E1165" s="29">
        <v>0.37497114311915014</v>
      </c>
      <c r="F1165" s="29">
        <f>D1165*E1165</f>
        <v>9.3742785779787532</v>
      </c>
    </row>
    <row r="1166" spans="1:6" ht="6.95" customHeight="1" x14ac:dyDescent="0.2">
      <c r="A1166" s="30"/>
      <c r="B1166" s="32"/>
      <c r="C1166" s="33"/>
      <c r="D1166" s="40"/>
      <c r="E1166" s="29"/>
      <c r="F1166" s="29"/>
    </row>
    <row r="1167" spans="1:6" ht="6.95" customHeight="1" x14ac:dyDescent="0.2">
      <c r="A1167" s="30"/>
      <c r="B1167" s="32"/>
      <c r="C1167" s="33"/>
      <c r="D1167" s="40"/>
      <c r="E1167" s="29"/>
      <c r="F1167" s="29"/>
    </row>
    <row r="1168" spans="1:6" ht="6.95" customHeight="1" x14ac:dyDescent="0.2">
      <c r="A1168" s="30"/>
      <c r="B1168" s="32"/>
      <c r="C1168" s="33"/>
      <c r="D1168" s="40"/>
      <c r="E1168" s="29"/>
      <c r="F1168" s="29"/>
    </row>
    <row r="1169" spans="1:6" ht="20.100000000000001" customHeight="1" x14ac:dyDescent="0.2">
      <c r="A1169" s="12"/>
      <c r="B1169" s="13" t="s">
        <v>7</v>
      </c>
      <c r="C1169" s="14"/>
      <c r="D1169" s="14"/>
      <c r="E1169" s="15"/>
      <c r="F1169" s="16">
        <f>SUM(F1045:F1168)</f>
        <v>3434.3808752087371</v>
      </c>
    </row>
    <row r="1170" spans="1:6" ht="20.100000000000001" customHeight="1" x14ac:dyDescent="0.2">
      <c r="A1170" s="12"/>
      <c r="B1170" s="13" t="s">
        <v>30</v>
      </c>
      <c r="C1170" s="14"/>
      <c r="D1170" s="14"/>
      <c r="E1170" s="15"/>
      <c r="F1170" s="17">
        <f>F1169/$F$1395</f>
        <v>2.0459794614572431E-2</v>
      </c>
    </row>
    <row r="1171" spans="1:6" ht="6.95" customHeight="1" x14ac:dyDescent="0.2">
      <c r="A1171" s="30"/>
      <c r="B1171" s="43" t="s">
        <v>284</v>
      </c>
      <c r="C1171" s="30"/>
      <c r="D1171" s="30"/>
      <c r="E1171" s="29">
        <v>0</v>
      </c>
      <c r="F1171" s="29">
        <f>D1171*E1171</f>
        <v>0</v>
      </c>
    </row>
    <row r="1172" spans="1:6" ht="6.95" customHeight="1" x14ac:dyDescent="0.2">
      <c r="A1172" s="30"/>
      <c r="B1172" s="43"/>
      <c r="C1172" s="30"/>
      <c r="D1172" s="30"/>
      <c r="E1172" s="29"/>
      <c r="F1172" s="29"/>
    </row>
    <row r="1173" spans="1:6" ht="6.95" customHeight="1" x14ac:dyDescent="0.2">
      <c r="A1173" s="30"/>
      <c r="B1173" s="43"/>
      <c r="C1173" s="30"/>
      <c r="D1173" s="30"/>
      <c r="E1173" s="29"/>
      <c r="F1173" s="29"/>
    </row>
    <row r="1174" spans="1:6" ht="6.95" customHeight="1" x14ac:dyDescent="0.2">
      <c r="A1174" s="30"/>
      <c r="B1174" s="43"/>
      <c r="C1174" s="30"/>
      <c r="D1174" s="30"/>
      <c r="E1174" s="29"/>
      <c r="F1174" s="29"/>
    </row>
    <row r="1175" spans="1:6" ht="6.95" customHeight="1" x14ac:dyDescent="0.2">
      <c r="A1175" s="30">
        <v>1</v>
      </c>
      <c r="B1175" s="32" t="s">
        <v>285</v>
      </c>
      <c r="C1175" s="33" t="s">
        <v>14</v>
      </c>
      <c r="D1175" s="33">
        <v>50</v>
      </c>
      <c r="E1175" s="29">
        <v>0.71659236620564681</v>
      </c>
      <c r="F1175" s="29">
        <f>D1175*E1175</f>
        <v>35.829618310282342</v>
      </c>
    </row>
    <row r="1176" spans="1:6" ht="6.95" customHeight="1" x14ac:dyDescent="0.2">
      <c r="A1176" s="30"/>
      <c r="B1176" s="32"/>
      <c r="C1176" s="33"/>
      <c r="D1176" s="33"/>
      <c r="E1176" s="29"/>
      <c r="F1176" s="29"/>
    </row>
    <row r="1177" spans="1:6" ht="6.95" customHeight="1" x14ac:dyDescent="0.2">
      <c r="A1177" s="30"/>
      <c r="B1177" s="32"/>
      <c r="C1177" s="33"/>
      <c r="D1177" s="33"/>
      <c r="E1177" s="29"/>
      <c r="F1177" s="29"/>
    </row>
    <row r="1178" spans="1:6" ht="6.95" customHeight="1" x14ac:dyDescent="0.2">
      <c r="A1178" s="30"/>
      <c r="B1178" s="32"/>
      <c r="C1178" s="33"/>
      <c r="D1178" s="33"/>
      <c r="E1178" s="29"/>
      <c r="F1178" s="29"/>
    </row>
    <row r="1179" spans="1:6" ht="6.95" customHeight="1" x14ac:dyDescent="0.2">
      <c r="A1179" s="30">
        <v>2</v>
      </c>
      <c r="B1179" s="32" t="s">
        <v>286</v>
      </c>
      <c r="C1179" s="33" t="s">
        <v>60</v>
      </c>
      <c r="D1179" s="33">
        <v>12</v>
      </c>
      <c r="E1179" s="29">
        <v>12.528283908936162</v>
      </c>
      <c r="F1179" s="29">
        <f>D1179*E1179</f>
        <v>150.33940690723395</v>
      </c>
    </row>
    <row r="1180" spans="1:6" ht="6.95" customHeight="1" x14ac:dyDescent="0.2">
      <c r="A1180" s="30"/>
      <c r="B1180" s="32"/>
      <c r="C1180" s="33"/>
      <c r="D1180" s="33"/>
      <c r="E1180" s="29"/>
      <c r="F1180" s="29"/>
    </row>
    <row r="1181" spans="1:6" ht="6.95" customHeight="1" x14ac:dyDescent="0.2">
      <c r="A1181" s="30"/>
      <c r="B1181" s="32"/>
      <c r="C1181" s="33"/>
      <c r="D1181" s="33"/>
      <c r="E1181" s="29"/>
      <c r="F1181" s="29"/>
    </row>
    <row r="1182" spans="1:6" ht="6.95" customHeight="1" x14ac:dyDescent="0.2">
      <c r="A1182" s="30"/>
      <c r="B1182" s="32"/>
      <c r="C1182" s="33"/>
      <c r="D1182" s="33"/>
      <c r="E1182" s="29"/>
      <c r="F1182" s="29"/>
    </row>
    <row r="1183" spans="1:6" ht="6.95" customHeight="1" x14ac:dyDescent="0.2">
      <c r="A1183" s="30">
        <v>3</v>
      </c>
      <c r="B1183" s="32" t="s">
        <v>287</v>
      </c>
      <c r="C1183" s="33" t="s">
        <v>38</v>
      </c>
      <c r="D1183" s="33">
        <v>7.4</v>
      </c>
      <c r="E1183" s="29">
        <v>2.1267566774985269</v>
      </c>
      <c r="F1183" s="29">
        <f>D1183*E1183</f>
        <v>15.737999413489099</v>
      </c>
    </row>
    <row r="1184" spans="1:6" ht="6.95" customHeight="1" x14ac:dyDescent="0.2">
      <c r="A1184" s="30"/>
      <c r="B1184" s="32"/>
      <c r="C1184" s="33"/>
      <c r="D1184" s="33"/>
      <c r="E1184" s="29"/>
      <c r="F1184" s="29"/>
    </row>
    <row r="1185" spans="1:6" ht="6.95" customHeight="1" x14ac:dyDescent="0.2">
      <c r="A1185" s="30"/>
      <c r="B1185" s="32"/>
      <c r="C1185" s="33"/>
      <c r="D1185" s="33"/>
      <c r="E1185" s="29"/>
      <c r="F1185" s="29"/>
    </row>
    <row r="1186" spans="1:6" ht="6.95" customHeight="1" x14ac:dyDescent="0.2">
      <c r="A1186" s="30"/>
      <c r="B1186" s="32"/>
      <c r="C1186" s="33"/>
      <c r="D1186" s="33"/>
      <c r="E1186" s="29"/>
      <c r="F1186" s="29"/>
    </row>
    <row r="1187" spans="1:6" ht="6.95" customHeight="1" x14ac:dyDescent="0.2">
      <c r="A1187" s="30">
        <v>4</v>
      </c>
      <c r="B1187" s="32" t="s">
        <v>288</v>
      </c>
      <c r="C1187" s="33" t="s">
        <v>289</v>
      </c>
      <c r="D1187" s="33">
        <v>7.4</v>
      </c>
      <c r="E1187" s="29">
        <v>0.88937097422665679</v>
      </c>
      <c r="F1187" s="29">
        <f>D1187*E1187</f>
        <v>6.5813452092772602</v>
      </c>
    </row>
    <row r="1188" spans="1:6" ht="6.95" customHeight="1" x14ac:dyDescent="0.2">
      <c r="A1188" s="30"/>
      <c r="B1188" s="32"/>
      <c r="C1188" s="33"/>
      <c r="D1188" s="33"/>
      <c r="E1188" s="29"/>
      <c r="F1188" s="29"/>
    </row>
    <row r="1189" spans="1:6" ht="6.95" customHeight="1" x14ac:dyDescent="0.2">
      <c r="A1189" s="30"/>
      <c r="B1189" s="32"/>
      <c r="C1189" s="33"/>
      <c r="D1189" s="33"/>
      <c r="E1189" s="29"/>
      <c r="F1189" s="29"/>
    </row>
    <row r="1190" spans="1:6" ht="6.95" customHeight="1" x14ac:dyDescent="0.2">
      <c r="A1190" s="30"/>
      <c r="B1190" s="32"/>
      <c r="C1190" s="33"/>
      <c r="D1190" s="33"/>
      <c r="E1190" s="29"/>
      <c r="F1190" s="29"/>
    </row>
    <row r="1191" spans="1:6" ht="20.100000000000001" customHeight="1" x14ac:dyDescent="0.2">
      <c r="A1191" s="12"/>
      <c r="B1191" s="13" t="s">
        <v>7</v>
      </c>
      <c r="C1191" s="14"/>
      <c r="D1191" s="14"/>
      <c r="E1191" s="15"/>
      <c r="F1191" s="16">
        <f>SUM(F1175:F1190)</f>
        <v>208.48836984028264</v>
      </c>
    </row>
    <row r="1192" spans="1:6" ht="20.100000000000001" customHeight="1" x14ac:dyDescent="0.2">
      <c r="A1192" s="12"/>
      <c r="B1192" s="13" t="s">
        <v>30</v>
      </c>
      <c r="C1192" s="14"/>
      <c r="D1192" s="14"/>
      <c r="E1192" s="15"/>
      <c r="F1192" s="17">
        <f>F1191/$F$1395</f>
        <v>1.2420373224329526E-3</v>
      </c>
    </row>
    <row r="1193" spans="1:6" ht="6.95" customHeight="1" x14ac:dyDescent="0.2">
      <c r="A1193" s="30"/>
      <c r="B1193" s="41" t="s">
        <v>290</v>
      </c>
      <c r="C1193" s="34"/>
      <c r="D1193" s="33"/>
      <c r="E1193" s="29">
        <v>0</v>
      </c>
      <c r="F1193" s="29">
        <f>D1193*E1193</f>
        <v>0</v>
      </c>
    </row>
    <row r="1194" spans="1:6" ht="6.95" customHeight="1" x14ac:dyDescent="0.2">
      <c r="A1194" s="30"/>
      <c r="B1194" s="41"/>
      <c r="C1194" s="34"/>
      <c r="D1194" s="33"/>
      <c r="E1194" s="29"/>
      <c r="F1194" s="29"/>
    </row>
    <row r="1195" spans="1:6" ht="6.95" customHeight="1" x14ac:dyDescent="0.2">
      <c r="A1195" s="30"/>
      <c r="B1195" s="41"/>
      <c r="C1195" s="34"/>
      <c r="D1195" s="33"/>
      <c r="E1195" s="29"/>
      <c r="F1195" s="29"/>
    </row>
    <row r="1196" spans="1:6" ht="6.95" customHeight="1" x14ac:dyDescent="0.2">
      <c r="A1196" s="30"/>
      <c r="B1196" s="41"/>
      <c r="C1196" s="34"/>
      <c r="D1196" s="33"/>
      <c r="E1196" s="29"/>
      <c r="F1196" s="29"/>
    </row>
    <row r="1197" spans="1:6" ht="6.95" customHeight="1" x14ac:dyDescent="0.2">
      <c r="A1197" s="30">
        <v>1</v>
      </c>
      <c r="B1197" s="32" t="s">
        <v>291</v>
      </c>
      <c r="C1197" s="34" t="s">
        <v>60</v>
      </c>
      <c r="D1197" s="33">
        <v>156</v>
      </c>
      <c r="E1197" s="29">
        <v>12.036780346370877</v>
      </c>
      <c r="F1197" s="29">
        <f>D1197*E1197</f>
        <v>1877.7377340338569</v>
      </c>
    </row>
    <row r="1198" spans="1:6" ht="6.95" customHeight="1" x14ac:dyDescent="0.2">
      <c r="A1198" s="30"/>
      <c r="B1198" s="32"/>
      <c r="C1198" s="34"/>
      <c r="D1198" s="33"/>
      <c r="E1198" s="29"/>
      <c r="F1198" s="29"/>
    </row>
    <row r="1199" spans="1:6" ht="6.95" customHeight="1" x14ac:dyDescent="0.2">
      <c r="A1199" s="30"/>
      <c r="B1199" s="32"/>
      <c r="C1199" s="34"/>
      <c r="D1199" s="33"/>
      <c r="E1199" s="29"/>
      <c r="F1199" s="29"/>
    </row>
    <row r="1200" spans="1:6" ht="6.95" customHeight="1" x14ac:dyDescent="0.2">
      <c r="A1200" s="30"/>
      <c r="B1200" s="32"/>
      <c r="C1200" s="34"/>
      <c r="D1200" s="33"/>
      <c r="E1200" s="29"/>
      <c r="F1200" s="29"/>
    </row>
    <row r="1201" spans="1:6" ht="6.95" customHeight="1" x14ac:dyDescent="0.2">
      <c r="A1201" s="30">
        <v>2</v>
      </c>
      <c r="B1201" s="32" t="s">
        <v>292</v>
      </c>
      <c r="C1201" s="34" t="s">
        <v>60</v>
      </c>
      <c r="D1201" s="33">
        <v>31</v>
      </c>
      <c r="E1201" s="29">
        <v>6.6622485730122927</v>
      </c>
      <c r="F1201" s="29">
        <f>D1201*E1201</f>
        <v>206.52970576338106</v>
      </c>
    </row>
    <row r="1202" spans="1:6" ht="6.95" customHeight="1" x14ac:dyDescent="0.2">
      <c r="A1202" s="30"/>
      <c r="B1202" s="32"/>
      <c r="C1202" s="34"/>
      <c r="D1202" s="33"/>
      <c r="E1202" s="29"/>
      <c r="F1202" s="29"/>
    </row>
    <row r="1203" spans="1:6" ht="6.95" customHeight="1" x14ac:dyDescent="0.2">
      <c r="A1203" s="30"/>
      <c r="B1203" s="32"/>
      <c r="C1203" s="34"/>
      <c r="D1203" s="33"/>
      <c r="E1203" s="29"/>
      <c r="F1203" s="29"/>
    </row>
    <row r="1204" spans="1:6" ht="6.95" customHeight="1" x14ac:dyDescent="0.2">
      <c r="A1204" s="30"/>
      <c r="B1204" s="32"/>
      <c r="C1204" s="34"/>
      <c r="D1204" s="33"/>
      <c r="E1204" s="29"/>
      <c r="F1204" s="29"/>
    </row>
    <row r="1205" spans="1:6" ht="6.95" customHeight="1" x14ac:dyDescent="0.2">
      <c r="A1205" s="30">
        <v>3</v>
      </c>
      <c r="B1205" s="32" t="s">
        <v>293</v>
      </c>
      <c r="C1205" s="34" t="s">
        <v>60</v>
      </c>
      <c r="D1205" s="33">
        <v>15</v>
      </c>
      <c r="E1205" s="29">
        <v>6.9212621524512619</v>
      </c>
      <c r="F1205" s="29">
        <f>D1205*E1205</f>
        <v>103.81893228676893</v>
      </c>
    </row>
    <row r="1206" spans="1:6" ht="6.95" customHeight="1" x14ac:dyDescent="0.2">
      <c r="A1206" s="30"/>
      <c r="B1206" s="32"/>
      <c r="C1206" s="34"/>
      <c r="D1206" s="33"/>
      <c r="E1206" s="29"/>
      <c r="F1206" s="29"/>
    </row>
    <row r="1207" spans="1:6" ht="6.95" customHeight="1" x14ac:dyDescent="0.2">
      <c r="A1207" s="30"/>
      <c r="B1207" s="32"/>
      <c r="C1207" s="34"/>
      <c r="D1207" s="33"/>
      <c r="E1207" s="29"/>
      <c r="F1207" s="29"/>
    </row>
    <row r="1208" spans="1:6" ht="6.95" customHeight="1" x14ac:dyDescent="0.2">
      <c r="A1208" s="30"/>
      <c r="B1208" s="32"/>
      <c r="C1208" s="34"/>
      <c r="D1208" s="33"/>
      <c r="E1208" s="29"/>
      <c r="F1208" s="29"/>
    </row>
    <row r="1209" spans="1:6" ht="6.95" customHeight="1" x14ac:dyDescent="0.2">
      <c r="A1209" s="30">
        <v>4</v>
      </c>
      <c r="B1209" s="32" t="s">
        <v>294</v>
      </c>
      <c r="C1209" s="34" t="s">
        <v>60</v>
      </c>
      <c r="D1209" s="33">
        <v>12</v>
      </c>
      <c r="E1209" s="29">
        <v>5.8852078346953904</v>
      </c>
      <c r="F1209" s="29">
        <f>D1209*E1209</f>
        <v>70.622494016344689</v>
      </c>
    </row>
    <row r="1210" spans="1:6" ht="6.95" customHeight="1" x14ac:dyDescent="0.2">
      <c r="A1210" s="30"/>
      <c r="B1210" s="32"/>
      <c r="C1210" s="34"/>
      <c r="D1210" s="33"/>
      <c r="E1210" s="29"/>
      <c r="F1210" s="29"/>
    </row>
    <row r="1211" spans="1:6" ht="6.95" customHeight="1" x14ac:dyDescent="0.2">
      <c r="A1211" s="30"/>
      <c r="B1211" s="32"/>
      <c r="C1211" s="34"/>
      <c r="D1211" s="33"/>
      <c r="E1211" s="29"/>
      <c r="F1211" s="29"/>
    </row>
    <row r="1212" spans="1:6" ht="6.95" customHeight="1" x14ac:dyDescent="0.2">
      <c r="A1212" s="30"/>
      <c r="B1212" s="32"/>
      <c r="C1212" s="34"/>
      <c r="D1212" s="33"/>
      <c r="E1212" s="29"/>
      <c r="F1212" s="29"/>
    </row>
    <row r="1213" spans="1:6" ht="6.95" customHeight="1" x14ac:dyDescent="0.2">
      <c r="A1213" s="30">
        <v>5</v>
      </c>
      <c r="B1213" s="32" t="s">
        <v>295</v>
      </c>
      <c r="C1213" s="34" t="s">
        <v>60</v>
      </c>
      <c r="D1213" s="33">
        <v>13</v>
      </c>
      <c r="E1213" s="29">
        <v>5.8852078346953904</v>
      </c>
      <c r="F1213" s="29">
        <f>D1213*E1213</f>
        <v>76.507701851040082</v>
      </c>
    </row>
    <row r="1214" spans="1:6" ht="6.95" customHeight="1" x14ac:dyDescent="0.2">
      <c r="A1214" s="30"/>
      <c r="B1214" s="32"/>
      <c r="C1214" s="34"/>
      <c r="D1214" s="33"/>
      <c r="E1214" s="29"/>
      <c r="F1214" s="29"/>
    </row>
    <row r="1215" spans="1:6" ht="6.95" customHeight="1" x14ac:dyDescent="0.2">
      <c r="A1215" s="30"/>
      <c r="B1215" s="32"/>
      <c r="C1215" s="34"/>
      <c r="D1215" s="33"/>
      <c r="E1215" s="29"/>
      <c r="F1215" s="29"/>
    </row>
    <row r="1216" spans="1:6" ht="6.95" customHeight="1" x14ac:dyDescent="0.2">
      <c r="A1216" s="30"/>
      <c r="B1216" s="32"/>
      <c r="C1216" s="34"/>
      <c r="D1216" s="33"/>
      <c r="E1216" s="29"/>
      <c r="F1216" s="29"/>
    </row>
    <row r="1217" spans="1:6" ht="6.95" customHeight="1" x14ac:dyDescent="0.2">
      <c r="A1217" s="30">
        <v>6</v>
      </c>
      <c r="B1217" s="32" t="s">
        <v>296</v>
      </c>
      <c r="C1217" s="34" t="s">
        <v>60</v>
      </c>
      <c r="D1217" s="33">
        <v>56</v>
      </c>
      <c r="E1217" s="29">
        <v>5.8852078346953904</v>
      </c>
      <c r="F1217" s="29">
        <f>D1217*E1217</f>
        <v>329.57163874294184</v>
      </c>
    </row>
    <row r="1218" spans="1:6" ht="6.95" customHeight="1" x14ac:dyDescent="0.2">
      <c r="A1218" s="30"/>
      <c r="B1218" s="32"/>
      <c r="C1218" s="34"/>
      <c r="D1218" s="33"/>
      <c r="E1218" s="29"/>
      <c r="F1218" s="29"/>
    </row>
    <row r="1219" spans="1:6" ht="6.95" customHeight="1" x14ac:dyDescent="0.2">
      <c r="A1219" s="30"/>
      <c r="B1219" s="32"/>
      <c r="C1219" s="34"/>
      <c r="D1219" s="33"/>
      <c r="E1219" s="29"/>
      <c r="F1219" s="29"/>
    </row>
    <row r="1220" spans="1:6" ht="6.95" customHeight="1" x14ac:dyDescent="0.2">
      <c r="A1220" s="30"/>
      <c r="B1220" s="32"/>
      <c r="C1220" s="34"/>
      <c r="D1220" s="33"/>
      <c r="E1220" s="29"/>
      <c r="F1220" s="29"/>
    </row>
    <row r="1221" spans="1:6" ht="6.95" customHeight="1" x14ac:dyDescent="0.2">
      <c r="A1221" s="30">
        <v>7</v>
      </c>
      <c r="B1221" s="32" t="s">
        <v>297</v>
      </c>
      <c r="C1221" s="34" t="s">
        <v>60</v>
      </c>
      <c r="D1221" s="33">
        <v>19</v>
      </c>
      <c r="E1221" s="29">
        <v>6.5327417832928099</v>
      </c>
      <c r="F1221" s="29">
        <f>D1221*E1221</f>
        <v>124.12209388256339</v>
      </c>
    </row>
    <row r="1222" spans="1:6" ht="6.95" customHeight="1" x14ac:dyDescent="0.2">
      <c r="A1222" s="30"/>
      <c r="B1222" s="32"/>
      <c r="C1222" s="34"/>
      <c r="D1222" s="33"/>
      <c r="E1222" s="29"/>
      <c r="F1222" s="29"/>
    </row>
    <row r="1223" spans="1:6" ht="6.95" customHeight="1" x14ac:dyDescent="0.2">
      <c r="A1223" s="30"/>
      <c r="B1223" s="32"/>
      <c r="C1223" s="34"/>
      <c r="D1223" s="33"/>
      <c r="E1223" s="29"/>
      <c r="F1223" s="29"/>
    </row>
    <row r="1224" spans="1:6" ht="6.95" customHeight="1" x14ac:dyDescent="0.2">
      <c r="A1224" s="30"/>
      <c r="B1224" s="32"/>
      <c r="C1224" s="34"/>
      <c r="D1224" s="33"/>
      <c r="E1224" s="29"/>
      <c r="F1224" s="29"/>
    </row>
    <row r="1225" spans="1:6" ht="6.95" customHeight="1" x14ac:dyDescent="0.2">
      <c r="A1225" s="30">
        <v>8</v>
      </c>
      <c r="B1225" s="32" t="s">
        <v>298</v>
      </c>
      <c r="C1225" s="34" t="s">
        <v>60</v>
      </c>
      <c r="D1225" s="33">
        <v>3</v>
      </c>
      <c r="E1225" s="29">
        <v>5.8852078346953904</v>
      </c>
      <c r="F1225" s="29">
        <f>D1225*E1225</f>
        <v>17.655623504086172</v>
      </c>
    </row>
    <row r="1226" spans="1:6" ht="6.95" customHeight="1" x14ac:dyDescent="0.2">
      <c r="A1226" s="30"/>
      <c r="B1226" s="32"/>
      <c r="C1226" s="34"/>
      <c r="D1226" s="33"/>
      <c r="E1226" s="29"/>
      <c r="F1226" s="29"/>
    </row>
    <row r="1227" spans="1:6" ht="6.95" customHeight="1" x14ac:dyDescent="0.2">
      <c r="A1227" s="30"/>
      <c r="B1227" s="32"/>
      <c r="C1227" s="34"/>
      <c r="D1227" s="33"/>
      <c r="E1227" s="29"/>
      <c r="F1227" s="29"/>
    </row>
    <row r="1228" spans="1:6" ht="6.95" customHeight="1" x14ac:dyDescent="0.2">
      <c r="A1228" s="30"/>
      <c r="B1228" s="32"/>
      <c r="C1228" s="34"/>
      <c r="D1228" s="33"/>
      <c r="E1228" s="29"/>
      <c r="F1228" s="29"/>
    </row>
    <row r="1229" spans="1:6" ht="6.95" customHeight="1" x14ac:dyDescent="0.2">
      <c r="A1229" s="30">
        <v>9</v>
      </c>
      <c r="B1229" s="32" t="s">
        <v>299</v>
      </c>
      <c r="C1229" s="34" t="s">
        <v>60</v>
      </c>
      <c r="D1229" s="33">
        <v>32</v>
      </c>
      <c r="E1229" s="29">
        <v>5.8852078346953904</v>
      </c>
      <c r="F1229" s="29">
        <f>D1229*E1229</f>
        <v>188.32665071025249</v>
      </c>
    </row>
    <row r="1230" spans="1:6" ht="6.95" customHeight="1" x14ac:dyDescent="0.2">
      <c r="A1230" s="30"/>
      <c r="B1230" s="32"/>
      <c r="C1230" s="34"/>
      <c r="D1230" s="33"/>
      <c r="E1230" s="29"/>
      <c r="F1230" s="29"/>
    </row>
    <row r="1231" spans="1:6" ht="6.95" customHeight="1" x14ac:dyDescent="0.2">
      <c r="A1231" s="30"/>
      <c r="B1231" s="32"/>
      <c r="C1231" s="34"/>
      <c r="D1231" s="33"/>
      <c r="E1231" s="29"/>
      <c r="F1231" s="29"/>
    </row>
    <row r="1232" spans="1:6" ht="6.95" customHeight="1" x14ac:dyDescent="0.2">
      <c r="A1232" s="30"/>
      <c r="B1232" s="32"/>
      <c r="C1232" s="34"/>
      <c r="D1232" s="33"/>
      <c r="E1232" s="29"/>
      <c r="F1232" s="29"/>
    </row>
    <row r="1233" spans="1:6" ht="6.95" customHeight="1" x14ac:dyDescent="0.2">
      <c r="A1233" s="30">
        <v>10</v>
      </c>
      <c r="B1233" s="32" t="s">
        <v>300</v>
      </c>
      <c r="C1233" s="34" t="s">
        <v>60</v>
      </c>
      <c r="D1233" s="33">
        <v>112</v>
      </c>
      <c r="E1233" s="29">
        <v>3.1655652505862286</v>
      </c>
      <c r="F1233" s="29">
        <f>D1233*E1233</f>
        <v>354.54330806565758</v>
      </c>
    </row>
    <row r="1234" spans="1:6" ht="6.95" customHeight="1" x14ac:dyDescent="0.2">
      <c r="A1234" s="30"/>
      <c r="B1234" s="32"/>
      <c r="C1234" s="34"/>
      <c r="D1234" s="33"/>
      <c r="E1234" s="29"/>
      <c r="F1234" s="29"/>
    </row>
    <row r="1235" spans="1:6" ht="6.95" customHeight="1" x14ac:dyDescent="0.2">
      <c r="A1235" s="30"/>
      <c r="B1235" s="32"/>
      <c r="C1235" s="34"/>
      <c r="D1235" s="33"/>
      <c r="E1235" s="29"/>
      <c r="F1235" s="29"/>
    </row>
    <row r="1236" spans="1:6" ht="6.95" customHeight="1" x14ac:dyDescent="0.2">
      <c r="A1236" s="30"/>
      <c r="B1236" s="32"/>
      <c r="C1236" s="34"/>
      <c r="D1236" s="33"/>
      <c r="E1236" s="29"/>
      <c r="F1236" s="29"/>
    </row>
    <row r="1237" spans="1:6" ht="6.95" customHeight="1" x14ac:dyDescent="0.2">
      <c r="A1237" s="30">
        <v>11</v>
      </c>
      <c r="B1237" s="32" t="s">
        <v>301</v>
      </c>
      <c r="C1237" s="34" t="s">
        <v>60</v>
      </c>
      <c r="D1237" s="33">
        <v>10</v>
      </c>
      <c r="E1237" s="29">
        <v>14.950683115059265</v>
      </c>
      <c r="F1237" s="29">
        <f>D1237*E1237</f>
        <v>149.50683115059266</v>
      </c>
    </row>
    <row r="1238" spans="1:6" ht="6.95" customHeight="1" x14ac:dyDescent="0.2">
      <c r="A1238" s="30"/>
      <c r="B1238" s="32"/>
      <c r="C1238" s="34"/>
      <c r="D1238" s="33"/>
      <c r="E1238" s="29"/>
      <c r="F1238" s="29"/>
    </row>
    <row r="1239" spans="1:6" ht="6.95" customHeight="1" x14ac:dyDescent="0.2">
      <c r="A1239" s="30"/>
      <c r="B1239" s="32"/>
      <c r="C1239" s="34"/>
      <c r="D1239" s="33"/>
      <c r="E1239" s="29"/>
      <c r="F1239" s="29"/>
    </row>
    <row r="1240" spans="1:6" ht="6.95" customHeight="1" x14ac:dyDescent="0.2">
      <c r="A1240" s="30"/>
      <c r="B1240" s="32"/>
      <c r="C1240" s="34"/>
      <c r="D1240" s="33"/>
      <c r="E1240" s="29"/>
      <c r="F1240" s="29"/>
    </row>
    <row r="1241" spans="1:6" ht="6.95" customHeight="1" x14ac:dyDescent="0.2">
      <c r="A1241" s="30">
        <v>12</v>
      </c>
      <c r="B1241" s="32" t="s">
        <v>302</v>
      </c>
      <c r="C1241" s="33" t="s">
        <v>60</v>
      </c>
      <c r="D1241" s="33">
        <v>18</v>
      </c>
      <c r="E1241" s="29">
        <v>1.2136053944983995</v>
      </c>
      <c r="F1241" s="29">
        <f>D1241*E1241</f>
        <v>21.844897100971192</v>
      </c>
    </row>
    <row r="1242" spans="1:6" ht="6.95" customHeight="1" x14ac:dyDescent="0.2">
      <c r="A1242" s="30"/>
      <c r="B1242" s="32"/>
      <c r="C1242" s="33"/>
      <c r="D1242" s="33"/>
      <c r="E1242" s="29"/>
      <c r="F1242" s="29"/>
    </row>
    <row r="1243" spans="1:6" ht="6.95" customHeight="1" x14ac:dyDescent="0.2">
      <c r="A1243" s="30"/>
      <c r="B1243" s="32"/>
      <c r="C1243" s="33"/>
      <c r="D1243" s="33"/>
      <c r="E1243" s="29"/>
      <c r="F1243" s="29"/>
    </row>
    <row r="1244" spans="1:6" ht="6.95" customHeight="1" x14ac:dyDescent="0.2">
      <c r="A1244" s="30"/>
      <c r="B1244" s="32"/>
      <c r="C1244" s="33"/>
      <c r="D1244" s="33"/>
      <c r="E1244" s="29"/>
      <c r="F1244" s="29"/>
    </row>
    <row r="1245" spans="1:6" ht="6.95" customHeight="1" x14ac:dyDescent="0.2">
      <c r="A1245" s="30">
        <v>13</v>
      </c>
      <c r="B1245" s="32" t="s">
        <v>303</v>
      </c>
      <c r="C1245" s="33" t="s">
        <v>60</v>
      </c>
      <c r="D1245" s="33">
        <v>12</v>
      </c>
      <c r="E1245" s="29">
        <v>1.5373723687971095</v>
      </c>
      <c r="F1245" s="29">
        <f>D1245*E1245</f>
        <v>18.448468425565313</v>
      </c>
    </row>
    <row r="1246" spans="1:6" ht="6.95" customHeight="1" x14ac:dyDescent="0.2">
      <c r="A1246" s="30"/>
      <c r="B1246" s="32"/>
      <c r="C1246" s="33"/>
      <c r="D1246" s="33"/>
      <c r="E1246" s="29"/>
      <c r="F1246" s="29"/>
    </row>
    <row r="1247" spans="1:6" ht="6.95" customHeight="1" x14ac:dyDescent="0.2">
      <c r="A1247" s="30"/>
      <c r="B1247" s="32"/>
      <c r="C1247" s="33"/>
      <c r="D1247" s="33"/>
      <c r="E1247" s="29"/>
      <c r="F1247" s="29"/>
    </row>
    <row r="1248" spans="1:6" ht="6.95" customHeight="1" x14ac:dyDescent="0.2">
      <c r="A1248" s="30"/>
      <c r="B1248" s="32"/>
      <c r="C1248" s="33"/>
      <c r="D1248" s="33"/>
      <c r="E1248" s="29"/>
      <c r="F1248" s="29"/>
    </row>
    <row r="1249" spans="1:6" ht="6.95" customHeight="1" x14ac:dyDescent="0.2">
      <c r="A1249" s="30">
        <v>14</v>
      </c>
      <c r="B1249" s="32" t="s">
        <v>304</v>
      </c>
      <c r="C1249" s="33" t="s">
        <v>60</v>
      </c>
      <c r="D1249" s="33">
        <v>44</v>
      </c>
      <c r="E1249" s="29">
        <v>1.8724807681447697</v>
      </c>
      <c r="F1249" s="29">
        <f>D1249*E1249</f>
        <v>82.389153798369861</v>
      </c>
    </row>
    <row r="1250" spans="1:6" ht="6.95" customHeight="1" x14ac:dyDescent="0.2">
      <c r="A1250" s="30"/>
      <c r="B1250" s="32"/>
      <c r="C1250" s="33"/>
      <c r="D1250" s="33"/>
      <c r="E1250" s="29"/>
      <c r="F1250" s="29"/>
    </row>
    <row r="1251" spans="1:6" ht="6.95" customHeight="1" x14ac:dyDescent="0.2">
      <c r="A1251" s="30"/>
      <c r="B1251" s="32"/>
      <c r="C1251" s="33"/>
      <c r="D1251" s="33"/>
      <c r="E1251" s="29"/>
      <c r="F1251" s="29"/>
    </row>
    <row r="1252" spans="1:6" ht="6.95" customHeight="1" x14ac:dyDescent="0.2">
      <c r="A1252" s="30"/>
      <c r="B1252" s="32"/>
      <c r="C1252" s="33"/>
      <c r="D1252" s="33"/>
      <c r="E1252" s="29"/>
      <c r="F1252" s="29"/>
    </row>
    <row r="1253" spans="1:6" ht="6.95" customHeight="1" x14ac:dyDescent="0.2">
      <c r="A1253" s="30">
        <v>15</v>
      </c>
      <c r="B1253" s="32" t="s">
        <v>305</v>
      </c>
      <c r="C1253" s="33" t="s">
        <v>60</v>
      </c>
      <c r="D1253" s="33">
        <v>63</v>
      </c>
      <c r="E1253" s="29">
        <v>1.3079018879575617</v>
      </c>
      <c r="F1253" s="29">
        <f>D1253*E1253</f>
        <v>82.397818941326392</v>
      </c>
    </row>
    <row r="1254" spans="1:6" ht="6.95" customHeight="1" x14ac:dyDescent="0.2">
      <c r="A1254" s="30"/>
      <c r="B1254" s="32"/>
      <c r="C1254" s="33"/>
      <c r="D1254" s="33"/>
      <c r="E1254" s="29"/>
      <c r="F1254" s="29"/>
    </row>
    <row r="1255" spans="1:6" ht="6.95" customHeight="1" x14ac:dyDescent="0.2">
      <c r="A1255" s="30"/>
      <c r="B1255" s="32"/>
      <c r="C1255" s="33"/>
      <c r="D1255" s="33"/>
      <c r="E1255" s="29"/>
      <c r="F1255" s="29"/>
    </row>
    <row r="1256" spans="1:6" ht="6.95" customHeight="1" x14ac:dyDescent="0.2">
      <c r="A1256" s="30"/>
      <c r="B1256" s="32"/>
      <c r="C1256" s="33"/>
      <c r="D1256" s="33"/>
      <c r="E1256" s="29"/>
      <c r="F1256" s="29"/>
    </row>
    <row r="1257" spans="1:6" ht="6.95" customHeight="1" x14ac:dyDescent="0.2">
      <c r="A1257" s="30">
        <v>16</v>
      </c>
      <c r="B1257" s="32" t="s">
        <v>306</v>
      </c>
      <c r="C1257" s="33" t="s">
        <v>60</v>
      </c>
      <c r="D1257" s="33">
        <v>29</v>
      </c>
      <c r="E1257" s="29">
        <v>0.49200911272481301</v>
      </c>
      <c r="F1257" s="29">
        <f>D1257*E1257</f>
        <v>14.268264269019577</v>
      </c>
    </row>
    <row r="1258" spans="1:6" ht="6.95" customHeight="1" x14ac:dyDescent="0.2">
      <c r="A1258" s="30"/>
      <c r="B1258" s="32"/>
      <c r="C1258" s="33"/>
      <c r="D1258" s="33"/>
      <c r="E1258" s="29"/>
      <c r="F1258" s="29"/>
    </row>
    <row r="1259" spans="1:6" ht="6.95" customHeight="1" x14ac:dyDescent="0.2">
      <c r="A1259" s="30"/>
      <c r="B1259" s="32"/>
      <c r="C1259" s="33"/>
      <c r="D1259" s="33"/>
      <c r="E1259" s="29"/>
      <c r="F1259" s="29"/>
    </row>
    <row r="1260" spans="1:6" ht="6.95" customHeight="1" x14ac:dyDescent="0.2">
      <c r="A1260" s="30"/>
      <c r="B1260" s="32"/>
      <c r="C1260" s="33"/>
      <c r="D1260" s="33"/>
      <c r="E1260" s="29"/>
      <c r="F1260" s="29"/>
    </row>
    <row r="1261" spans="1:6" ht="6.95" customHeight="1" x14ac:dyDescent="0.2">
      <c r="A1261" s="30">
        <v>17</v>
      </c>
      <c r="B1261" s="32" t="s">
        <v>307</v>
      </c>
      <c r="C1261" s="33" t="s">
        <v>60</v>
      </c>
      <c r="D1261" s="33">
        <v>4</v>
      </c>
      <c r="E1261" s="29">
        <v>1.5151127515087361</v>
      </c>
      <c r="F1261" s="29">
        <f>D1261*E1261</f>
        <v>6.0604510060349446</v>
      </c>
    </row>
    <row r="1262" spans="1:6" ht="6.95" customHeight="1" x14ac:dyDescent="0.2">
      <c r="A1262" s="30"/>
      <c r="B1262" s="32"/>
      <c r="C1262" s="33"/>
      <c r="D1262" s="33"/>
      <c r="E1262" s="29"/>
      <c r="F1262" s="29"/>
    </row>
    <row r="1263" spans="1:6" ht="6.95" customHeight="1" x14ac:dyDescent="0.2">
      <c r="A1263" s="30"/>
      <c r="B1263" s="32"/>
      <c r="C1263" s="33"/>
      <c r="D1263" s="33"/>
      <c r="E1263" s="29"/>
      <c r="F1263" s="29"/>
    </row>
    <row r="1264" spans="1:6" ht="6.95" customHeight="1" x14ac:dyDescent="0.2">
      <c r="A1264" s="30"/>
      <c r="B1264" s="32"/>
      <c r="C1264" s="33"/>
      <c r="D1264" s="33"/>
      <c r="E1264" s="29"/>
      <c r="F1264" s="29"/>
    </row>
    <row r="1265" spans="1:6" ht="6.95" customHeight="1" x14ac:dyDescent="0.2">
      <c r="A1265" s="30">
        <v>18</v>
      </c>
      <c r="B1265" s="32" t="s">
        <v>308</v>
      </c>
      <c r="C1265" s="33" t="s">
        <v>60</v>
      </c>
      <c r="D1265" s="33">
        <f>SUM(D1241:D1256)</f>
        <v>137</v>
      </c>
      <c r="E1265" s="29">
        <v>9.7130092289612946E-2</v>
      </c>
      <c r="F1265" s="29">
        <f>D1265*E1265</f>
        <v>13.306822643676973</v>
      </c>
    </row>
    <row r="1266" spans="1:6" ht="6.95" customHeight="1" x14ac:dyDescent="0.2">
      <c r="A1266" s="30"/>
      <c r="B1266" s="32"/>
      <c r="C1266" s="33"/>
      <c r="D1266" s="33"/>
      <c r="E1266" s="29"/>
      <c r="F1266" s="29"/>
    </row>
    <row r="1267" spans="1:6" ht="6.95" customHeight="1" x14ac:dyDescent="0.2">
      <c r="A1267" s="30"/>
      <c r="B1267" s="32"/>
      <c r="C1267" s="33"/>
      <c r="D1267" s="33"/>
      <c r="E1267" s="29"/>
      <c r="F1267" s="29"/>
    </row>
    <row r="1268" spans="1:6" ht="6.95" customHeight="1" x14ac:dyDescent="0.2">
      <c r="A1268" s="30"/>
      <c r="B1268" s="32"/>
      <c r="C1268" s="33"/>
      <c r="D1268" s="33"/>
      <c r="E1268" s="29"/>
      <c r="F1268" s="29"/>
    </row>
    <row r="1269" spans="1:6" ht="6.95" customHeight="1" x14ac:dyDescent="0.2">
      <c r="A1269" s="30">
        <v>19</v>
      </c>
      <c r="B1269" s="32" t="s">
        <v>309</v>
      </c>
      <c r="C1269" s="33" t="s">
        <v>60</v>
      </c>
      <c r="D1269" s="33">
        <v>63</v>
      </c>
      <c r="E1269" s="29">
        <v>0.16188348714935491</v>
      </c>
      <c r="F1269" s="29">
        <f>D1269*E1269</f>
        <v>10.198659690409359</v>
      </c>
    </row>
    <row r="1270" spans="1:6" ht="6.95" customHeight="1" x14ac:dyDescent="0.2">
      <c r="A1270" s="30"/>
      <c r="B1270" s="32"/>
      <c r="C1270" s="33"/>
      <c r="D1270" s="33"/>
      <c r="E1270" s="29"/>
      <c r="F1270" s="29"/>
    </row>
    <row r="1271" spans="1:6" ht="6.95" customHeight="1" x14ac:dyDescent="0.2">
      <c r="A1271" s="30"/>
      <c r="B1271" s="32"/>
      <c r="C1271" s="33"/>
      <c r="D1271" s="33"/>
      <c r="E1271" s="29"/>
      <c r="F1271" s="29"/>
    </row>
    <row r="1272" spans="1:6" ht="6.95" customHeight="1" x14ac:dyDescent="0.2">
      <c r="A1272" s="30"/>
      <c r="B1272" s="32"/>
      <c r="C1272" s="33"/>
      <c r="D1272" s="33"/>
      <c r="E1272" s="29"/>
      <c r="F1272" s="29"/>
    </row>
    <row r="1273" spans="1:6" ht="6.95" customHeight="1" x14ac:dyDescent="0.2">
      <c r="A1273" s="30">
        <v>20</v>
      </c>
      <c r="B1273" s="32" t="s">
        <v>310</v>
      </c>
      <c r="C1273" s="33" t="s">
        <v>60</v>
      </c>
      <c r="D1273" s="33">
        <f>D1265</f>
        <v>137</v>
      </c>
      <c r="E1273" s="29">
        <v>0.42529136664282863</v>
      </c>
      <c r="F1273" s="29">
        <f>D1273*E1273</f>
        <v>58.264917230067525</v>
      </c>
    </row>
    <row r="1274" spans="1:6" ht="6.95" customHeight="1" x14ac:dyDescent="0.2">
      <c r="A1274" s="30"/>
      <c r="B1274" s="32"/>
      <c r="C1274" s="33"/>
      <c r="D1274" s="33"/>
      <c r="E1274" s="29"/>
      <c r="F1274" s="29"/>
    </row>
    <row r="1275" spans="1:6" ht="6.95" customHeight="1" x14ac:dyDescent="0.2">
      <c r="A1275" s="30"/>
      <c r="B1275" s="32"/>
      <c r="C1275" s="33"/>
      <c r="D1275" s="33"/>
      <c r="E1275" s="29"/>
      <c r="F1275" s="29"/>
    </row>
    <row r="1276" spans="1:6" ht="6.95" customHeight="1" x14ac:dyDescent="0.2">
      <c r="A1276" s="30"/>
      <c r="B1276" s="32"/>
      <c r="C1276" s="33"/>
      <c r="D1276" s="33"/>
      <c r="E1276" s="29"/>
      <c r="F1276" s="29"/>
    </row>
    <row r="1277" spans="1:6" ht="6.95" customHeight="1" x14ac:dyDescent="0.2">
      <c r="A1277" s="30">
        <v>21</v>
      </c>
      <c r="B1277" s="32" t="s">
        <v>278</v>
      </c>
      <c r="C1277" s="33" t="s">
        <v>14</v>
      </c>
      <c r="D1277" s="33">
        <v>960</v>
      </c>
      <c r="E1277" s="29">
        <v>0.60893568714206758</v>
      </c>
      <c r="F1277" s="29">
        <f>D1277*E1277</f>
        <v>584.57825965638483</v>
      </c>
    </row>
    <row r="1278" spans="1:6" ht="6.95" customHeight="1" x14ac:dyDescent="0.2">
      <c r="A1278" s="30"/>
      <c r="B1278" s="32"/>
      <c r="C1278" s="33"/>
      <c r="D1278" s="33"/>
      <c r="E1278" s="29"/>
      <c r="F1278" s="29"/>
    </row>
    <row r="1279" spans="1:6" ht="6.95" customHeight="1" x14ac:dyDescent="0.2">
      <c r="A1279" s="30"/>
      <c r="B1279" s="32"/>
      <c r="C1279" s="33"/>
      <c r="D1279" s="33"/>
      <c r="E1279" s="29"/>
      <c r="F1279" s="29"/>
    </row>
    <row r="1280" spans="1:6" ht="6.95" customHeight="1" x14ac:dyDescent="0.2">
      <c r="A1280" s="30"/>
      <c r="B1280" s="32"/>
      <c r="C1280" s="33"/>
      <c r="D1280" s="33"/>
      <c r="E1280" s="29"/>
      <c r="F1280" s="29"/>
    </row>
    <row r="1281" spans="1:6" ht="6.95" customHeight="1" x14ac:dyDescent="0.2">
      <c r="A1281" s="30">
        <v>22</v>
      </c>
      <c r="B1281" s="32" t="s">
        <v>279</v>
      </c>
      <c r="C1281" s="33" t="s">
        <v>14</v>
      </c>
      <c r="D1281" s="33">
        <v>2420</v>
      </c>
      <c r="E1281" s="29">
        <v>0.47698121909688534</v>
      </c>
      <c r="F1281" s="29">
        <f>D1281*E1281</f>
        <v>1154.2945502144626</v>
      </c>
    </row>
    <row r="1282" spans="1:6" ht="6.95" customHeight="1" x14ac:dyDescent="0.2">
      <c r="A1282" s="30"/>
      <c r="B1282" s="32"/>
      <c r="C1282" s="33"/>
      <c r="D1282" s="33"/>
      <c r="E1282" s="29"/>
      <c r="F1282" s="29"/>
    </row>
    <row r="1283" spans="1:6" ht="6.95" customHeight="1" x14ac:dyDescent="0.2">
      <c r="A1283" s="30"/>
      <c r="B1283" s="32"/>
      <c r="C1283" s="33"/>
      <c r="D1283" s="33"/>
      <c r="E1283" s="29"/>
      <c r="F1283" s="29"/>
    </row>
    <row r="1284" spans="1:6" ht="6.95" customHeight="1" x14ac:dyDescent="0.2">
      <c r="A1284" s="30"/>
      <c r="B1284" s="32"/>
      <c r="C1284" s="33"/>
      <c r="D1284" s="33"/>
      <c r="E1284" s="29"/>
      <c r="F1284" s="29"/>
    </row>
    <row r="1285" spans="1:6" ht="6.95" customHeight="1" x14ac:dyDescent="0.2">
      <c r="A1285" s="30">
        <v>23</v>
      </c>
      <c r="B1285" s="32" t="s">
        <v>311</v>
      </c>
      <c r="C1285" s="33" t="s">
        <v>14</v>
      </c>
      <c r="D1285" s="40">
        <v>195</v>
      </c>
      <c r="E1285" s="29">
        <v>0.26489037185758879</v>
      </c>
      <c r="F1285" s="29">
        <f>D1285*E1285</f>
        <v>51.653622512229816</v>
      </c>
    </row>
    <row r="1286" spans="1:6" ht="6.95" customHeight="1" x14ac:dyDescent="0.2">
      <c r="A1286" s="30"/>
      <c r="B1286" s="32"/>
      <c r="C1286" s="33"/>
      <c r="D1286" s="40"/>
      <c r="E1286" s="29"/>
      <c r="F1286" s="29"/>
    </row>
    <row r="1287" spans="1:6" ht="6.95" customHeight="1" x14ac:dyDescent="0.2">
      <c r="A1287" s="30"/>
      <c r="B1287" s="32"/>
      <c r="C1287" s="33"/>
      <c r="D1287" s="40"/>
      <c r="E1287" s="29"/>
      <c r="F1287" s="29"/>
    </row>
    <row r="1288" spans="1:6" ht="6.95" customHeight="1" x14ac:dyDescent="0.2">
      <c r="A1288" s="30"/>
      <c r="B1288" s="32"/>
      <c r="C1288" s="33"/>
      <c r="D1288" s="40"/>
      <c r="E1288" s="29"/>
      <c r="F1288" s="29"/>
    </row>
    <row r="1289" spans="1:6" ht="6.95" customHeight="1" x14ac:dyDescent="0.2">
      <c r="A1289" s="30">
        <v>24</v>
      </c>
      <c r="B1289" s="32" t="s">
        <v>312</v>
      </c>
      <c r="C1289" s="33" t="s">
        <v>14</v>
      </c>
      <c r="D1289" s="42">
        <f>(D1277+D1281)*0.75</f>
        <v>2535</v>
      </c>
      <c r="E1289" s="29">
        <v>0.33400801485984766</v>
      </c>
      <c r="F1289" s="29">
        <f>D1289*E1289</f>
        <v>846.71031766971385</v>
      </c>
    </row>
    <row r="1290" spans="1:6" ht="6.95" customHeight="1" x14ac:dyDescent="0.2">
      <c r="A1290" s="30"/>
      <c r="B1290" s="32"/>
      <c r="C1290" s="33"/>
      <c r="D1290" s="33"/>
      <c r="E1290" s="29"/>
      <c r="F1290" s="29"/>
    </row>
    <row r="1291" spans="1:6" ht="6.95" customHeight="1" x14ac:dyDescent="0.2">
      <c r="A1291" s="30"/>
      <c r="B1291" s="32"/>
      <c r="C1291" s="33"/>
      <c r="D1291" s="33"/>
      <c r="E1291" s="29"/>
      <c r="F1291" s="29"/>
    </row>
    <row r="1292" spans="1:6" ht="6.95" customHeight="1" x14ac:dyDescent="0.2">
      <c r="A1292" s="30"/>
      <c r="B1292" s="32"/>
      <c r="C1292" s="33"/>
      <c r="D1292" s="33"/>
      <c r="E1292" s="29"/>
      <c r="F1292" s="29"/>
    </row>
    <row r="1293" spans="1:6" ht="6.95" customHeight="1" x14ac:dyDescent="0.2">
      <c r="A1293" s="30">
        <v>25</v>
      </c>
      <c r="B1293" s="32" t="s">
        <v>313</v>
      </c>
      <c r="C1293" s="33" t="s">
        <v>34</v>
      </c>
      <c r="D1293" s="34">
        <f>D1289*0.05</f>
        <v>126.75</v>
      </c>
      <c r="E1293" s="29">
        <v>2.0915372118078324</v>
      </c>
      <c r="F1293" s="29">
        <f>D1293*E1293</f>
        <v>265.10234159664276</v>
      </c>
    </row>
    <row r="1294" spans="1:6" ht="6.95" customHeight="1" x14ac:dyDescent="0.2">
      <c r="A1294" s="30"/>
      <c r="B1294" s="32"/>
      <c r="C1294" s="33"/>
      <c r="D1294" s="34"/>
      <c r="E1294" s="29"/>
      <c r="F1294" s="29"/>
    </row>
    <row r="1295" spans="1:6" ht="6.95" customHeight="1" x14ac:dyDescent="0.2">
      <c r="A1295" s="30"/>
      <c r="B1295" s="32"/>
      <c r="C1295" s="33"/>
      <c r="D1295" s="34"/>
      <c r="E1295" s="29"/>
      <c r="F1295" s="29"/>
    </row>
    <row r="1296" spans="1:6" ht="6.95" customHeight="1" x14ac:dyDescent="0.2">
      <c r="A1296" s="30"/>
      <c r="B1296" s="32"/>
      <c r="C1296" s="33"/>
      <c r="D1296" s="34"/>
      <c r="E1296" s="29"/>
      <c r="F1296" s="29"/>
    </row>
    <row r="1297" spans="1:6" ht="20.100000000000001" customHeight="1" x14ac:dyDescent="0.2">
      <c r="A1297" s="12"/>
      <c r="B1297" s="13" t="s">
        <v>7</v>
      </c>
      <c r="C1297" s="14"/>
      <c r="D1297" s="14"/>
      <c r="E1297" s="15"/>
      <c r="F1297" s="16">
        <f>SUM(F1197:F1296)</f>
        <v>6708.4612587623615</v>
      </c>
    </row>
    <row r="1298" spans="1:6" ht="20.100000000000001" customHeight="1" x14ac:dyDescent="0.2">
      <c r="A1298" s="12"/>
      <c r="B1298" s="13" t="s">
        <v>30</v>
      </c>
      <c r="C1298" s="14"/>
      <c r="D1298" s="14"/>
      <c r="E1298" s="15"/>
      <c r="F1298" s="17">
        <f>F1297/$F$1395</f>
        <v>3.9964623762281999E-2</v>
      </c>
    </row>
    <row r="1299" spans="1:6" ht="6.95" customHeight="1" x14ac:dyDescent="0.2">
      <c r="A1299" s="30"/>
      <c r="B1299" s="41" t="s">
        <v>314</v>
      </c>
      <c r="C1299" s="33"/>
      <c r="D1299" s="40"/>
      <c r="E1299" s="29">
        <v>0</v>
      </c>
      <c r="F1299" s="29">
        <f>D1299*E1299</f>
        <v>0</v>
      </c>
    </row>
    <row r="1300" spans="1:6" ht="6.95" customHeight="1" x14ac:dyDescent="0.2">
      <c r="A1300" s="30"/>
      <c r="B1300" s="41"/>
      <c r="C1300" s="33"/>
      <c r="D1300" s="40"/>
      <c r="E1300" s="29"/>
      <c r="F1300" s="29"/>
    </row>
    <row r="1301" spans="1:6" ht="6.95" customHeight="1" x14ac:dyDescent="0.2">
      <c r="A1301" s="30"/>
      <c r="B1301" s="41"/>
      <c r="C1301" s="33"/>
      <c r="D1301" s="40"/>
      <c r="E1301" s="29"/>
      <c r="F1301" s="29"/>
    </row>
    <row r="1302" spans="1:6" ht="6.95" customHeight="1" x14ac:dyDescent="0.2">
      <c r="A1302" s="30"/>
      <c r="B1302" s="41"/>
      <c r="C1302" s="33"/>
      <c r="D1302" s="40"/>
      <c r="E1302" s="29"/>
      <c r="F1302" s="29"/>
    </row>
    <row r="1303" spans="1:6" ht="6.95" customHeight="1" x14ac:dyDescent="0.2">
      <c r="A1303" s="30">
        <v>1</v>
      </c>
      <c r="B1303" s="32" t="s">
        <v>315</v>
      </c>
      <c r="C1303" s="34" t="s">
        <v>60</v>
      </c>
      <c r="D1303" s="40">
        <v>4</v>
      </c>
      <c r="E1303" s="29">
        <v>1.3436295176916133</v>
      </c>
      <c r="F1303" s="29">
        <f>D1303*E1303</f>
        <v>5.3745180707664533</v>
      </c>
    </row>
    <row r="1304" spans="1:6" ht="6.95" customHeight="1" x14ac:dyDescent="0.2">
      <c r="A1304" s="30"/>
      <c r="B1304" s="32"/>
      <c r="C1304" s="34"/>
      <c r="D1304" s="40"/>
      <c r="E1304" s="29"/>
      <c r="F1304" s="29"/>
    </row>
    <row r="1305" spans="1:6" ht="6.95" customHeight="1" x14ac:dyDescent="0.2">
      <c r="A1305" s="30"/>
      <c r="B1305" s="32"/>
      <c r="C1305" s="34"/>
      <c r="D1305" s="40"/>
      <c r="E1305" s="29"/>
      <c r="F1305" s="29"/>
    </row>
    <row r="1306" spans="1:6" ht="6.95" customHeight="1" x14ac:dyDescent="0.2">
      <c r="A1306" s="30"/>
      <c r="B1306" s="32"/>
      <c r="C1306" s="34"/>
      <c r="D1306" s="40"/>
      <c r="E1306" s="29"/>
      <c r="F1306" s="29"/>
    </row>
    <row r="1307" spans="1:6" ht="6.95" customHeight="1" x14ac:dyDescent="0.2">
      <c r="A1307" s="30">
        <v>2</v>
      </c>
      <c r="B1307" s="32" t="s">
        <v>316</v>
      </c>
      <c r="C1307" s="33" t="s">
        <v>60</v>
      </c>
      <c r="D1307" s="33">
        <v>170</v>
      </c>
      <c r="E1307" s="29">
        <v>0.64529056661908979</v>
      </c>
      <c r="F1307" s="29">
        <f>D1307*E1307</f>
        <v>109.69939632524526</v>
      </c>
    </row>
    <row r="1308" spans="1:6" ht="6.95" customHeight="1" x14ac:dyDescent="0.2">
      <c r="A1308" s="30"/>
      <c r="B1308" s="32"/>
      <c r="C1308" s="33"/>
      <c r="D1308" s="33"/>
      <c r="E1308" s="29"/>
      <c r="F1308" s="29"/>
    </row>
    <row r="1309" spans="1:6" ht="6.95" customHeight="1" x14ac:dyDescent="0.2">
      <c r="A1309" s="30"/>
      <c r="B1309" s="32"/>
      <c r="C1309" s="33"/>
      <c r="D1309" s="33"/>
      <c r="E1309" s="29"/>
      <c r="F1309" s="29"/>
    </row>
    <row r="1310" spans="1:6" ht="6.95" customHeight="1" x14ac:dyDescent="0.2">
      <c r="A1310" s="30"/>
      <c r="B1310" s="32"/>
      <c r="C1310" s="33"/>
      <c r="D1310" s="33"/>
      <c r="E1310" s="29"/>
      <c r="F1310" s="29"/>
    </row>
    <row r="1311" spans="1:6" ht="6.95" customHeight="1" x14ac:dyDescent="0.2">
      <c r="A1311" s="30">
        <v>3</v>
      </c>
      <c r="B1311" s="32" t="s">
        <v>317</v>
      </c>
      <c r="C1311" s="33" t="s">
        <v>60</v>
      </c>
      <c r="D1311" s="33">
        <v>80</v>
      </c>
      <c r="E1311" s="29">
        <v>9.6670758068114856E-2</v>
      </c>
      <c r="F1311" s="29">
        <f>D1311*E1311</f>
        <v>7.7336606454491887</v>
      </c>
    </row>
    <row r="1312" spans="1:6" ht="6.95" customHeight="1" x14ac:dyDescent="0.2">
      <c r="A1312" s="30"/>
      <c r="B1312" s="32"/>
      <c r="C1312" s="33"/>
      <c r="D1312" s="33"/>
      <c r="E1312" s="29"/>
      <c r="F1312" s="29"/>
    </row>
    <row r="1313" spans="1:6" ht="6.95" customHeight="1" x14ac:dyDescent="0.2">
      <c r="A1313" s="30"/>
      <c r="B1313" s="32"/>
      <c r="C1313" s="33"/>
      <c r="D1313" s="33"/>
      <c r="E1313" s="29"/>
      <c r="F1313" s="29"/>
    </row>
    <row r="1314" spans="1:6" ht="6.95" customHeight="1" x14ac:dyDescent="0.2">
      <c r="A1314" s="30"/>
      <c r="B1314" s="32"/>
      <c r="C1314" s="33"/>
      <c r="D1314" s="33"/>
      <c r="E1314" s="29"/>
      <c r="F1314" s="29"/>
    </row>
    <row r="1315" spans="1:6" ht="20.100000000000001" customHeight="1" x14ac:dyDescent="0.2">
      <c r="A1315" s="12"/>
      <c r="B1315" s="13" t="s">
        <v>7</v>
      </c>
      <c r="C1315" s="14"/>
      <c r="D1315" s="14"/>
      <c r="E1315" s="15"/>
      <c r="F1315" s="16">
        <f>SUM(F1303:F1314)</f>
        <v>122.80757504146091</v>
      </c>
    </row>
    <row r="1316" spans="1:6" ht="20.100000000000001" customHeight="1" x14ac:dyDescent="0.2">
      <c r="A1316" s="12"/>
      <c r="B1316" s="13" t="s">
        <v>30</v>
      </c>
      <c r="C1316" s="14"/>
      <c r="D1316" s="14"/>
      <c r="E1316" s="15"/>
      <c r="F1316" s="17">
        <f>F1315/$F$1395</f>
        <v>7.3160719610321841E-4</v>
      </c>
    </row>
    <row r="1317" spans="1:6" ht="6.95" customHeight="1" x14ac:dyDescent="0.2">
      <c r="A1317" s="30"/>
      <c r="B1317" s="39" t="s">
        <v>318</v>
      </c>
      <c r="C1317" s="30"/>
      <c r="D1317" s="30"/>
      <c r="E1317" s="29">
        <v>0</v>
      </c>
      <c r="F1317" s="29">
        <f>D1317*E1317</f>
        <v>0</v>
      </c>
    </row>
    <row r="1318" spans="1:6" ht="6.95" customHeight="1" x14ac:dyDescent="0.2">
      <c r="A1318" s="30"/>
      <c r="B1318" s="39"/>
      <c r="C1318" s="30"/>
      <c r="D1318" s="30"/>
      <c r="E1318" s="29"/>
      <c r="F1318" s="29"/>
    </row>
    <row r="1319" spans="1:6" ht="6.95" customHeight="1" x14ac:dyDescent="0.2">
      <c r="A1319" s="30"/>
      <c r="B1319" s="39"/>
      <c r="C1319" s="30"/>
      <c r="D1319" s="30"/>
      <c r="E1319" s="29"/>
      <c r="F1319" s="29"/>
    </row>
    <row r="1320" spans="1:6" ht="6.95" customHeight="1" x14ac:dyDescent="0.2">
      <c r="A1320" s="30"/>
      <c r="B1320" s="39"/>
      <c r="C1320" s="30"/>
      <c r="D1320" s="30"/>
      <c r="E1320" s="29"/>
      <c r="F1320" s="29"/>
    </row>
    <row r="1321" spans="1:6" ht="6.95" customHeight="1" x14ac:dyDescent="0.2">
      <c r="A1321" s="30">
        <v>1</v>
      </c>
      <c r="B1321" s="31" t="s">
        <v>319</v>
      </c>
      <c r="C1321" s="30" t="s">
        <v>60</v>
      </c>
      <c r="D1321" s="30">
        <v>1</v>
      </c>
      <c r="E1321" s="29">
        <v>34.22144835611266</v>
      </c>
      <c r="F1321" s="29">
        <f>D1321*E1321</f>
        <v>34.22144835611266</v>
      </c>
    </row>
    <row r="1322" spans="1:6" ht="6.95" customHeight="1" x14ac:dyDescent="0.2">
      <c r="A1322" s="30"/>
      <c r="B1322" s="31"/>
      <c r="C1322" s="30"/>
      <c r="D1322" s="30"/>
      <c r="E1322" s="29"/>
      <c r="F1322" s="29"/>
    </row>
    <row r="1323" spans="1:6" ht="6.95" customHeight="1" x14ac:dyDescent="0.2">
      <c r="A1323" s="30"/>
      <c r="B1323" s="31"/>
      <c r="C1323" s="30"/>
      <c r="D1323" s="30"/>
      <c r="E1323" s="29"/>
      <c r="F1323" s="29"/>
    </row>
    <row r="1324" spans="1:6" ht="6.95" customHeight="1" x14ac:dyDescent="0.2">
      <c r="A1324" s="30"/>
      <c r="B1324" s="31"/>
      <c r="C1324" s="30"/>
      <c r="D1324" s="30"/>
      <c r="E1324" s="29"/>
      <c r="F1324" s="29"/>
    </row>
    <row r="1325" spans="1:6" ht="6.95" customHeight="1" x14ac:dyDescent="0.2">
      <c r="A1325" s="30">
        <v>2</v>
      </c>
      <c r="B1325" s="30" t="s">
        <v>320</v>
      </c>
      <c r="C1325" s="30" t="s">
        <v>60</v>
      </c>
      <c r="D1325" s="30">
        <v>90</v>
      </c>
      <c r="E1325" s="29">
        <v>1.7014053419988215</v>
      </c>
      <c r="F1325" s="29">
        <f>D1325*E1325</f>
        <v>153.12648077989394</v>
      </c>
    </row>
    <row r="1326" spans="1:6" ht="6.95" customHeight="1" x14ac:dyDescent="0.2">
      <c r="A1326" s="30"/>
      <c r="B1326" s="30"/>
      <c r="C1326" s="30"/>
      <c r="D1326" s="30"/>
      <c r="E1326" s="29"/>
      <c r="F1326" s="29"/>
    </row>
    <row r="1327" spans="1:6" ht="6.95" customHeight="1" x14ac:dyDescent="0.2">
      <c r="A1327" s="30"/>
      <c r="B1327" s="30"/>
      <c r="C1327" s="30"/>
      <c r="D1327" s="30"/>
      <c r="E1327" s="29"/>
      <c r="F1327" s="29"/>
    </row>
    <row r="1328" spans="1:6" ht="6.95" customHeight="1" x14ac:dyDescent="0.2">
      <c r="A1328" s="30"/>
      <c r="B1328" s="30"/>
      <c r="C1328" s="30"/>
      <c r="D1328" s="30"/>
      <c r="E1328" s="29"/>
      <c r="F1328" s="29"/>
    </row>
    <row r="1329" spans="1:6" ht="6.95" customHeight="1" x14ac:dyDescent="0.2">
      <c r="A1329" s="30">
        <v>3</v>
      </c>
      <c r="B1329" s="30" t="s">
        <v>321</v>
      </c>
      <c r="C1329" s="30" t="s">
        <v>60</v>
      </c>
      <c r="D1329" s="30">
        <v>33</v>
      </c>
      <c r="E1329" s="29">
        <v>1.7014053419988215</v>
      </c>
      <c r="F1329" s="29">
        <f>D1329*E1329</f>
        <v>56.146376285961111</v>
      </c>
    </row>
    <row r="1330" spans="1:6" ht="6.95" customHeight="1" x14ac:dyDescent="0.2">
      <c r="A1330" s="30"/>
      <c r="B1330" s="30"/>
      <c r="C1330" s="30"/>
      <c r="D1330" s="30"/>
      <c r="E1330" s="29"/>
      <c r="F1330" s="29"/>
    </row>
    <row r="1331" spans="1:6" ht="6.95" customHeight="1" x14ac:dyDescent="0.2">
      <c r="A1331" s="30"/>
      <c r="B1331" s="30"/>
      <c r="C1331" s="30"/>
      <c r="D1331" s="30"/>
      <c r="E1331" s="29"/>
      <c r="F1331" s="29"/>
    </row>
    <row r="1332" spans="1:6" ht="6.95" customHeight="1" x14ac:dyDescent="0.2">
      <c r="A1332" s="30"/>
      <c r="B1332" s="30"/>
      <c r="C1332" s="30"/>
      <c r="D1332" s="30"/>
      <c r="E1332" s="29"/>
      <c r="F1332" s="29"/>
    </row>
    <row r="1333" spans="1:6" ht="6.95" customHeight="1" x14ac:dyDescent="0.2">
      <c r="A1333" s="30">
        <v>4</v>
      </c>
      <c r="B1333" s="31" t="s">
        <v>322</v>
      </c>
      <c r="C1333" s="30" t="s">
        <v>60</v>
      </c>
      <c r="D1333" s="30">
        <v>5</v>
      </c>
      <c r="E1333" s="29">
        <v>1.8174102516805595</v>
      </c>
      <c r="F1333" s="29">
        <f>D1333*E1333</f>
        <v>9.0870512584027967</v>
      </c>
    </row>
    <row r="1334" spans="1:6" ht="6.95" customHeight="1" x14ac:dyDescent="0.2">
      <c r="A1334" s="30"/>
      <c r="B1334" s="31"/>
      <c r="C1334" s="30"/>
      <c r="D1334" s="30"/>
      <c r="E1334" s="29"/>
      <c r="F1334" s="29"/>
    </row>
    <row r="1335" spans="1:6" ht="6.95" customHeight="1" x14ac:dyDescent="0.2">
      <c r="A1335" s="30"/>
      <c r="B1335" s="31"/>
      <c r="C1335" s="30"/>
      <c r="D1335" s="30"/>
      <c r="E1335" s="29"/>
      <c r="F1335" s="29"/>
    </row>
    <row r="1336" spans="1:6" ht="6.95" customHeight="1" x14ac:dyDescent="0.2">
      <c r="A1336" s="30"/>
      <c r="B1336" s="31"/>
      <c r="C1336" s="30"/>
      <c r="D1336" s="30"/>
      <c r="E1336" s="29"/>
      <c r="F1336" s="29"/>
    </row>
    <row r="1337" spans="1:6" ht="6.95" customHeight="1" x14ac:dyDescent="0.2">
      <c r="A1337" s="30">
        <v>5</v>
      </c>
      <c r="B1337" s="31" t="s">
        <v>323</v>
      </c>
      <c r="C1337" s="30" t="s">
        <v>60</v>
      </c>
      <c r="D1337" s="30">
        <v>3</v>
      </c>
      <c r="E1337" s="29">
        <v>3.2481374710886595</v>
      </c>
      <c r="F1337" s="29">
        <f>D1337*E1337</f>
        <v>9.7444124132659784</v>
      </c>
    </row>
    <row r="1338" spans="1:6" ht="6.95" customHeight="1" x14ac:dyDescent="0.2">
      <c r="A1338" s="30"/>
      <c r="B1338" s="31"/>
      <c r="C1338" s="30"/>
      <c r="D1338" s="30"/>
      <c r="E1338" s="29"/>
      <c r="F1338" s="29"/>
    </row>
    <row r="1339" spans="1:6" ht="6.95" customHeight="1" x14ac:dyDescent="0.2">
      <c r="A1339" s="30"/>
      <c r="B1339" s="31"/>
      <c r="C1339" s="30"/>
      <c r="D1339" s="30"/>
      <c r="E1339" s="29"/>
      <c r="F1339" s="29"/>
    </row>
    <row r="1340" spans="1:6" ht="6.95" customHeight="1" x14ac:dyDescent="0.2">
      <c r="A1340" s="30"/>
      <c r="B1340" s="31"/>
      <c r="C1340" s="30"/>
      <c r="D1340" s="30"/>
      <c r="E1340" s="29"/>
      <c r="F1340" s="29"/>
    </row>
    <row r="1341" spans="1:6" ht="6.95" customHeight="1" x14ac:dyDescent="0.2">
      <c r="A1341" s="30">
        <v>6</v>
      </c>
      <c r="B1341" s="31" t="s">
        <v>324</v>
      </c>
      <c r="C1341" s="30" t="s">
        <v>14</v>
      </c>
      <c r="D1341" s="30">
        <v>2900</v>
      </c>
      <c r="E1341" s="29">
        <v>0.2335110771964676</v>
      </c>
      <c r="F1341" s="29">
        <f>D1341*E1341</f>
        <v>677.18212386975608</v>
      </c>
    </row>
    <row r="1342" spans="1:6" ht="6.95" customHeight="1" x14ac:dyDescent="0.2">
      <c r="A1342" s="30"/>
      <c r="B1342" s="31"/>
      <c r="C1342" s="30"/>
      <c r="D1342" s="30"/>
      <c r="E1342" s="29"/>
      <c r="F1342" s="29"/>
    </row>
    <row r="1343" spans="1:6" ht="6.95" customHeight="1" x14ac:dyDescent="0.2">
      <c r="A1343" s="30"/>
      <c r="B1343" s="31"/>
      <c r="C1343" s="30"/>
      <c r="D1343" s="30"/>
      <c r="E1343" s="29"/>
      <c r="F1343" s="29"/>
    </row>
    <row r="1344" spans="1:6" ht="6.95" customHeight="1" x14ac:dyDescent="0.2">
      <c r="A1344" s="30"/>
      <c r="B1344" s="31"/>
      <c r="C1344" s="30"/>
      <c r="D1344" s="30"/>
      <c r="E1344" s="29"/>
      <c r="F1344" s="29"/>
    </row>
    <row r="1345" spans="1:6" ht="6.95" customHeight="1" x14ac:dyDescent="0.2">
      <c r="A1345" s="30">
        <v>7</v>
      </c>
      <c r="B1345" s="31" t="s">
        <v>325</v>
      </c>
      <c r="C1345" s="30" t="s">
        <v>14</v>
      </c>
      <c r="D1345" s="30">
        <v>20</v>
      </c>
      <c r="E1345" s="29">
        <v>0.38278060302714473</v>
      </c>
      <c r="F1345" s="29">
        <f>D1345*E1345</f>
        <v>7.6556120605428948</v>
      </c>
    </row>
    <row r="1346" spans="1:6" ht="6.95" customHeight="1" x14ac:dyDescent="0.2">
      <c r="A1346" s="30"/>
      <c r="B1346" s="31"/>
      <c r="C1346" s="30"/>
      <c r="D1346" s="30"/>
      <c r="E1346" s="29"/>
      <c r="F1346" s="29"/>
    </row>
    <row r="1347" spans="1:6" ht="6.95" customHeight="1" x14ac:dyDescent="0.2">
      <c r="A1347" s="30"/>
      <c r="B1347" s="31"/>
      <c r="C1347" s="30"/>
      <c r="D1347" s="30"/>
      <c r="E1347" s="29"/>
      <c r="F1347" s="29"/>
    </row>
    <row r="1348" spans="1:6" ht="6.95" customHeight="1" x14ac:dyDescent="0.2">
      <c r="A1348" s="30"/>
      <c r="B1348" s="31"/>
      <c r="C1348" s="30"/>
      <c r="D1348" s="30"/>
      <c r="E1348" s="29"/>
      <c r="F1348" s="29"/>
    </row>
    <row r="1349" spans="1:6" ht="6.95" customHeight="1" x14ac:dyDescent="0.2">
      <c r="A1349" s="30">
        <v>8</v>
      </c>
      <c r="B1349" s="31" t="s">
        <v>326</v>
      </c>
      <c r="C1349" s="29" t="s">
        <v>60</v>
      </c>
      <c r="D1349" s="30">
        <v>11</v>
      </c>
      <c r="E1349" s="29">
        <v>9.0654752803638754</v>
      </c>
      <c r="F1349" s="29">
        <f>D1349*E1349</f>
        <v>99.720228084002628</v>
      </c>
    </row>
    <row r="1350" spans="1:6" ht="6.95" customHeight="1" x14ac:dyDescent="0.2">
      <c r="A1350" s="30"/>
      <c r="B1350" s="31"/>
      <c r="C1350" s="29"/>
      <c r="D1350" s="30"/>
      <c r="E1350" s="29"/>
      <c r="F1350" s="29"/>
    </row>
    <row r="1351" spans="1:6" ht="6.95" customHeight="1" x14ac:dyDescent="0.2">
      <c r="A1351" s="30"/>
      <c r="B1351" s="31"/>
      <c r="C1351" s="29"/>
      <c r="D1351" s="30"/>
      <c r="E1351" s="29"/>
      <c r="F1351" s="29"/>
    </row>
    <row r="1352" spans="1:6" ht="6.95" customHeight="1" x14ac:dyDescent="0.2">
      <c r="A1352" s="30"/>
      <c r="B1352" s="31"/>
      <c r="C1352" s="29"/>
      <c r="D1352" s="30"/>
      <c r="E1352" s="29"/>
      <c r="F1352" s="29"/>
    </row>
    <row r="1353" spans="1:6" ht="6.95" customHeight="1" x14ac:dyDescent="0.2">
      <c r="A1353" s="30">
        <v>9</v>
      </c>
      <c r="B1353" s="31" t="s">
        <v>327</v>
      </c>
      <c r="C1353" s="29" t="s">
        <v>54</v>
      </c>
      <c r="D1353" s="30">
        <v>2</v>
      </c>
      <c r="E1353" s="29">
        <v>34.02521659957128</v>
      </c>
      <c r="F1353" s="29">
        <f>D1353*E1353</f>
        <v>68.05043319914256</v>
      </c>
    </row>
    <row r="1354" spans="1:6" ht="6.95" customHeight="1" x14ac:dyDescent="0.2">
      <c r="A1354" s="30"/>
      <c r="B1354" s="31"/>
      <c r="C1354" s="29"/>
      <c r="D1354" s="30"/>
      <c r="E1354" s="29"/>
      <c r="F1354" s="29"/>
    </row>
    <row r="1355" spans="1:6" ht="6.95" customHeight="1" x14ac:dyDescent="0.2">
      <c r="A1355" s="30"/>
      <c r="B1355" s="31"/>
      <c r="C1355" s="29"/>
      <c r="D1355" s="30"/>
      <c r="E1355" s="29"/>
      <c r="F1355" s="29"/>
    </row>
    <row r="1356" spans="1:6" ht="6.95" customHeight="1" x14ac:dyDescent="0.2">
      <c r="A1356" s="30"/>
      <c r="B1356" s="31"/>
      <c r="C1356" s="29"/>
      <c r="D1356" s="30"/>
      <c r="E1356" s="29"/>
      <c r="F1356" s="29"/>
    </row>
    <row r="1357" spans="1:6" ht="6.95" customHeight="1" x14ac:dyDescent="0.2">
      <c r="A1357" s="30">
        <v>10</v>
      </c>
      <c r="B1357" s="31" t="s">
        <v>328</v>
      </c>
      <c r="C1357" s="29" t="s">
        <v>54</v>
      </c>
      <c r="D1357" s="30">
        <v>10</v>
      </c>
      <c r="E1357" s="29">
        <v>22.664117750865817</v>
      </c>
      <c r="F1357" s="29">
        <f>D1357*E1357</f>
        <v>226.64117750865816</v>
      </c>
    </row>
    <row r="1358" spans="1:6" ht="6.95" customHeight="1" x14ac:dyDescent="0.2">
      <c r="A1358" s="30"/>
      <c r="B1358" s="31"/>
      <c r="C1358" s="29"/>
      <c r="D1358" s="30"/>
      <c r="E1358" s="29"/>
      <c r="F1358" s="29"/>
    </row>
    <row r="1359" spans="1:6" ht="6.95" customHeight="1" x14ac:dyDescent="0.2">
      <c r="A1359" s="30"/>
      <c r="B1359" s="31"/>
      <c r="C1359" s="29"/>
      <c r="D1359" s="30"/>
      <c r="E1359" s="29"/>
      <c r="F1359" s="29"/>
    </row>
    <row r="1360" spans="1:6" ht="6.95" customHeight="1" x14ac:dyDescent="0.2">
      <c r="A1360" s="30"/>
      <c r="B1360" s="31"/>
      <c r="C1360" s="29"/>
      <c r="D1360" s="30"/>
      <c r="E1360" s="29"/>
      <c r="F1360" s="29"/>
    </row>
    <row r="1361" spans="1:6" ht="6.95" customHeight="1" x14ac:dyDescent="0.2">
      <c r="A1361" s="30">
        <v>11</v>
      </c>
      <c r="B1361" s="31" t="s">
        <v>329</v>
      </c>
      <c r="C1361" s="29" t="s">
        <v>60</v>
      </c>
      <c r="D1361" s="30">
        <v>40</v>
      </c>
      <c r="E1361" s="29">
        <v>0.71536360970404989</v>
      </c>
      <c r="F1361" s="29">
        <f>D1361*E1361</f>
        <v>28.614544388161995</v>
      </c>
    </row>
    <row r="1362" spans="1:6" ht="6.95" customHeight="1" x14ac:dyDescent="0.2">
      <c r="A1362" s="30"/>
      <c r="B1362" s="31"/>
      <c r="C1362" s="29"/>
      <c r="D1362" s="30"/>
      <c r="E1362" s="29"/>
      <c r="F1362" s="29"/>
    </row>
    <row r="1363" spans="1:6" ht="6.95" customHeight="1" x14ac:dyDescent="0.2">
      <c r="A1363" s="30"/>
      <c r="B1363" s="31"/>
      <c r="C1363" s="29"/>
      <c r="D1363" s="30"/>
      <c r="E1363" s="29"/>
      <c r="F1363" s="29"/>
    </row>
    <row r="1364" spans="1:6" ht="6.95" customHeight="1" x14ac:dyDescent="0.2">
      <c r="A1364" s="30"/>
      <c r="B1364" s="31"/>
      <c r="C1364" s="29"/>
      <c r="D1364" s="30"/>
      <c r="E1364" s="29"/>
      <c r="F1364" s="29"/>
    </row>
    <row r="1365" spans="1:6" ht="6.95" customHeight="1" x14ac:dyDescent="0.2">
      <c r="A1365" s="30">
        <v>12</v>
      </c>
      <c r="B1365" s="31" t="s">
        <v>330</v>
      </c>
      <c r="C1365" s="29" t="s">
        <v>60</v>
      </c>
      <c r="D1365" s="30">
        <v>20</v>
      </c>
      <c r="E1365" s="29">
        <v>0.99570880810158313</v>
      </c>
      <c r="F1365" s="29">
        <f>D1365*E1365</f>
        <v>19.914176162031662</v>
      </c>
    </row>
    <row r="1366" spans="1:6" ht="6.95" customHeight="1" x14ac:dyDescent="0.2">
      <c r="A1366" s="30"/>
      <c r="B1366" s="31"/>
      <c r="C1366" s="29"/>
      <c r="D1366" s="30"/>
      <c r="E1366" s="29"/>
      <c r="F1366" s="29"/>
    </row>
    <row r="1367" spans="1:6" ht="6.95" customHeight="1" x14ac:dyDescent="0.2">
      <c r="A1367" s="30"/>
      <c r="B1367" s="31"/>
      <c r="C1367" s="29"/>
      <c r="D1367" s="30"/>
      <c r="E1367" s="29"/>
      <c r="F1367" s="29"/>
    </row>
    <row r="1368" spans="1:6" ht="6.95" customHeight="1" x14ac:dyDescent="0.2">
      <c r="A1368" s="30"/>
      <c r="B1368" s="31"/>
      <c r="C1368" s="29"/>
      <c r="D1368" s="30"/>
      <c r="E1368" s="29"/>
      <c r="F1368" s="29"/>
    </row>
    <row r="1369" spans="1:6" ht="6.95" customHeight="1" x14ac:dyDescent="0.2">
      <c r="A1369" s="30">
        <v>13</v>
      </c>
      <c r="B1369" s="31" t="s">
        <v>331</v>
      </c>
      <c r="C1369" s="30" t="s">
        <v>14</v>
      </c>
      <c r="D1369" s="30">
        <v>300</v>
      </c>
      <c r="E1369" s="29">
        <v>0.66321874535219583</v>
      </c>
      <c r="F1369" s="29">
        <f>D1369*E1369</f>
        <v>198.96562360565875</v>
      </c>
    </row>
    <row r="1370" spans="1:6" ht="6.95" customHeight="1" x14ac:dyDescent="0.2">
      <c r="A1370" s="30"/>
      <c r="B1370" s="31"/>
      <c r="C1370" s="30"/>
      <c r="D1370" s="30"/>
      <c r="E1370" s="29"/>
      <c r="F1370" s="29"/>
    </row>
    <row r="1371" spans="1:6" ht="6.95" customHeight="1" x14ac:dyDescent="0.2">
      <c r="A1371" s="30"/>
      <c r="B1371" s="31"/>
      <c r="C1371" s="30"/>
      <c r="D1371" s="30"/>
      <c r="E1371" s="29"/>
      <c r="F1371" s="29"/>
    </row>
    <row r="1372" spans="1:6" ht="6.95" customHeight="1" x14ac:dyDescent="0.2">
      <c r="A1372" s="30"/>
      <c r="B1372" s="31"/>
      <c r="C1372" s="30"/>
      <c r="D1372" s="30"/>
      <c r="E1372" s="29"/>
      <c r="F1372" s="29"/>
    </row>
    <row r="1373" spans="1:6" ht="6.95" customHeight="1" x14ac:dyDescent="0.2">
      <c r="A1373" s="30">
        <v>14</v>
      </c>
      <c r="B1373" s="31" t="s">
        <v>332</v>
      </c>
      <c r="C1373" s="30" t="s">
        <v>14</v>
      </c>
      <c r="D1373" s="30">
        <v>500</v>
      </c>
      <c r="E1373" s="29">
        <v>0.52076127666076366</v>
      </c>
      <c r="F1373" s="29">
        <f>D1373*E1373</f>
        <v>260.38063833038183</v>
      </c>
    </row>
    <row r="1374" spans="1:6" ht="6.95" customHeight="1" x14ac:dyDescent="0.2">
      <c r="A1374" s="30"/>
      <c r="B1374" s="31"/>
      <c r="C1374" s="30"/>
      <c r="D1374" s="30"/>
      <c r="E1374" s="29"/>
      <c r="F1374" s="29"/>
    </row>
    <row r="1375" spans="1:6" ht="6.95" customHeight="1" x14ac:dyDescent="0.2">
      <c r="A1375" s="30"/>
      <c r="B1375" s="31"/>
      <c r="C1375" s="30"/>
      <c r="D1375" s="30"/>
      <c r="E1375" s="29"/>
      <c r="F1375" s="29"/>
    </row>
    <row r="1376" spans="1:6" ht="6.95" customHeight="1" x14ac:dyDescent="0.2">
      <c r="A1376" s="30"/>
      <c r="B1376" s="31"/>
      <c r="C1376" s="30"/>
      <c r="D1376" s="30"/>
      <c r="E1376" s="29"/>
      <c r="F1376" s="29"/>
    </row>
    <row r="1377" spans="1:6" ht="6.95" customHeight="1" x14ac:dyDescent="0.2">
      <c r="A1377" s="30">
        <v>15</v>
      </c>
      <c r="B1377" s="31" t="s">
        <v>333</v>
      </c>
      <c r="C1377" s="29" t="s">
        <v>60</v>
      </c>
      <c r="D1377" s="30">
        <v>400</v>
      </c>
      <c r="E1377" s="29">
        <v>0.25901357943896786</v>
      </c>
      <c r="F1377" s="29">
        <f>D1377*E1377</f>
        <v>103.60543177558714</v>
      </c>
    </row>
    <row r="1378" spans="1:6" ht="6.95" customHeight="1" x14ac:dyDescent="0.2">
      <c r="A1378" s="30"/>
      <c r="B1378" s="31"/>
      <c r="C1378" s="29"/>
      <c r="D1378" s="30"/>
      <c r="E1378" s="29"/>
      <c r="F1378" s="29"/>
    </row>
    <row r="1379" spans="1:6" ht="6.95" customHeight="1" x14ac:dyDescent="0.2">
      <c r="A1379" s="30"/>
      <c r="B1379" s="31"/>
      <c r="C1379" s="29"/>
      <c r="D1379" s="30"/>
      <c r="E1379" s="29"/>
      <c r="F1379" s="29"/>
    </row>
    <row r="1380" spans="1:6" ht="6.95" customHeight="1" x14ac:dyDescent="0.2">
      <c r="A1380" s="30"/>
      <c r="B1380" s="31"/>
      <c r="C1380" s="29"/>
      <c r="D1380" s="30"/>
      <c r="E1380" s="29"/>
      <c r="F1380" s="29"/>
    </row>
    <row r="1381" spans="1:6" ht="6.95" customHeight="1" x14ac:dyDescent="0.2">
      <c r="A1381" s="30">
        <v>16</v>
      </c>
      <c r="B1381" s="31" t="s">
        <v>334</v>
      </c>
      <c r="C1381" s="30" t="s">
        <v>14</v>
      </c>
      <c r="D1381" s="30">
        <v>30</v>
      </c>
      <c r="E1381" s="29">
        <v>0.39828236526865723</v>
      </c>
      <c r="F1381" s="29">
        <f>D1381*E1381</f>
        <v>11.948470958059717</v>
      </c>
    </row>
    <row r="1382" spans="1:6" ht="6.95" customHeight="1" x14ac:dyDescent="0.2">
      <c r="A1382" s="30"/>
      <c r="B1382" s="31"/>
      <c r="C1382" s="30"/>
      <c r="D1382" s="30"/>
      <c r="E1382" s="29"/>
      <c r="F1382" s="29"/>
    </row>
    <row r="1383" spans="1:6" ht="6.95" customHeight="1" x14ac:dyDescent="0.2">
      <c r="A1383" s="30"/>
      <c r="B1383" s="31"/>
      <c r="C1383" s="30"/>
      <c r="D1383" s="30"/>
      <c r="E1383" s="29"/>
      <c r="F1383" s="29"/>
    </row>
    <row r="1384" spans="1:6" ht="6.95" customHeight="1" x14ac:dyDescent="0.2">
      <c r="A1384" s="30"/>
      <c r="B1384" s="31"/>
      <c r="C1384" s="30"/>
      <c r="D1384" s="30"/>
      <c r="E1384" s="29"/>
      <c r="F1384" s="29"/>
    </row>
    <row r="1385" spans="1:6" ht="6.95" customHeight="1" x14ac:dyDescent="0.2">
      <c r="A1385" s="30">
        <v>17</v>
      </c>
      <c r="B1385" s="31" t="s">
        <v>335</v>
      </c>
      <c r="C1385" s="30" t="s">
        <v>14</v>
      </c>
      <c r="D1385" s="30">
        <v>10</v>
      </c>
      <c r="E1385" s="29">
        <v>0.46829983462032321</v>
      </c>
      <c r="F1385" s="29">
        <f>D1385*E1385</f>
        <v>4.6829983462032319</v>
      </c>
    </row>
    <row r="1386" spans="1:6" ht="6.95" customHeight="1" x14ac:dyDescent="0.2">
      <c r="A1386" s="30"/>
      <c r="B1386" s="31"/>
      <c r="C1386" s="30"/>
      <c r="D1386" s="30"/>
      <c r="E1386" s="29"/>
      <c r="F1386" s="29"/>
    </row>
    <row r="1387" spans="1:6" ht="6.95" customHeight="1" x14ac:dyDescent="0.2">
      <c r="A1387" s="30"/>
      <c r="B1387" s="31"/>
      <c r="C1387" s="30"/>
      <c r="D1387" s="30"/>
      <c r="E1387" s="29"/>
      <c r="F1387" s="29"/>
    </row>
    <row r="1388" spans="1:6" ht="6.95" customHeight="1" x14ac:dyDescent="0.2">
      <c r="A1388" s="30"/>
      <c r="B1388" s="31"/>
      <c r="C1388" s="30"/>
      <c r="D1388" s="30"/>
      <c r="E1388" s="29"/>
      <c r="F1388" s="29"/>
    </row>
    <row r="1389" spans="1:6" ht="6.95" customHeight="1" x14ac:dyDescent="0.2">
      <c r="A1389" s="30">
        <v>18</v>
      </c>
      <c r="B1389" s="31" t="s">
        <v>336</v>
      </c>
      <c r="C1389" s="30" t="s">
        <v>14</v>
      </c>
      <c r="D1389" s="30">
        <v>300</v>
      </c>
      <c r="E1389" s="29">
        <v>0.30352244771882059</v>
      </c>
      <c r="F1389" s="29">
        <f>D1389*E1389</f>
        <v>91.056734315646182</v>
      </c>
    </row>
    <row r="1390" spans="1:6" ht="6.95" customHeight="1" x14ac:dyDescent="0.2">
      <c r="A1390" s="30"/>
      <c r="B1390" s="31"/>
      <c r="C1390" s="30"/>
      <c r="D1390" s="30"/>
      <c r="E1390" s="29"/>
      <c r="F1390" s="29"/>
    </row>
    <row r="1391" spans="1:6" ht="6.95" customHeight="1" x14ac:dyDescent="0.2">
      <c r="A1391" s="30"/>
      <c r="B1391" s="31"/>
      <c r="C1391" s="30"/>
      <c r="D1391" s="30"/>
      <c r="E1391" s="29"/>
      <c r="F1391" s="29"/>
    </row>
    <row r="1392" spans="1:6" ht="6.95" customHeight="1" x14ac:dyDescent="0.2">
      <c r="A1392" s="30"/>
      <c r="B1392" s="31"/>
      <c r="C1392" s="30"/>
      <c r="D1392" s="30"/>
      <c r="E1392" s="29"/>
      <c r="F1392" s="29"/>
    </row>
    <row r="1393" spans="1:6" ht="20.100000000000001" customHeight="1" x14ac:dyDescent="0.2">
      <c r="A1393" s="18"/>
      <c r="B1393" s="19" t="s">
        <v>7</v>
      </c>
      <c r="C1393" s="20"/>
      <c r="D1393" s="20"/>
      <c r="E1393" s="27"/>
      <c r="F1393" s="22">
        <f>SUM(F1321:F1392)</f>
        <v>2060.7439616974689</v>
      </c>
    </row>
    <row r="1394" spans="1:6" ht="20.100000000000001" customHeight="1" x14ac:dyDescent="0.2">
      <c r="A1394" s="18"/>
      <c r="B1394" s="19" t="s">
        <v>30</v>
      </c>
      <c r="C1394" s="20"/>
      <c r="D1394" s="20"/>
      <c r="E1394" s="27"/>
      <c r="F1394" s="28">
        <f>F1393/$F$1395</f>
        <v>1.2276564464326617E-2</v>
      </c>
    </row>
    <row r="1395" spans="1:6" ht="20.100000000000001" customHeight="1" x14ac:dyDescent="0.2">
      <c r="A1395" s="23"/>
      <c r="B1395" s="24" t="s">
        <v>337</v>
      </c>
      <c r="C1395" s="25"/>
      <c r="D1395" s="25"/>
      <c r="E1395" s="26"/>
      <c r="F1395" s="16">
        <f>F64+F158+F204+F238+F260+F278+F304+F338+F356+F410+F460+F494+F564+F586+F620+F654+F692+F706+F728+F799+F881+F915+F981+F1035+F1169+F1191+F1297+F1315+F1393</f>
        <v>167859.98783988814</v>
      </c>
    </row>
    <row r="1396" spans="1:6" ht="20.100000000000001" customHeight="1" x14ac:dyDescent="0.2">
      <c r="A1396" s="23"/>
      <c r="B1396" s="24" t="s">
        <v>28</v>
      </c>
      <c r="C1396" s="25"/>
      <c r="D1396" s="25"/>
      <c r="E1396" s="26"/>
      <c r="F1396" s="16">
        <f>F1395*0.11</f>
        <v>18464.598662387696</v>
      </c>
    </row>
    <row r="1397" spans="1:6" ht="20.100000000000001" customHeight="1" x14ac:dyDescent="0.2">
      <c r="A1397" s="18"/>
      <c r="B1397" s="19" t="s">
        <v>7</v>
      </c>
      <c r="C1397" s="20"/>
      <c r="D1397" s="20"/>
      <c r="E1397" s="27"/>
      <c r="F1397" s="22">
        <f>SUM(F1395:F1396)</f>
        <v>186324.58650227584</v>
      </c>
    </row>
    <row r="1398" spans="1:6" ht="20.100000000000001" customHeight="1" x14ac:dyDescent="0.2">
      <c r="A1398" s="23"/>
      <c r="B1398" s="24" t="s">
        <v>29</v>
      </c>
      <c r="C1398" s="25"/>
      <c r="D1398" s="25"/>
      <c r="E1398" s="26"/>
      <c r="F1398" s="16">
        <f>F1397*0.2</f>
        <v>37264.91730045517</v>
      </c>
    </row>
    <row r="1399" spans="1:6" ht="20.100000000000001" customHeight="1" x14ac:dyDescent="0.2">
      <c r="A1399" s="23"/>
      <c r="B1399" s="24" t="s">
        <v>7</v>
      </c>
      <c r="C1399" s="25"/>
      <c r="D1399" s="25"/>
      <c r="E1399" s="26"/>
      <c r="F1399" s="16">
        <f>SUM(F1397:F1398)</f>
        <v>223589.50380273099</v>
      </c>
    </row>
    <row r="1400" spans="1:6" ht="20.100000000000001" customHeight="1" x14ac:dyDescent="0.2">
      <c r="A1400" s="18"/>
      <c r="B1400" s="19" t="s">
        <v>340</v>
      </c>
      <c r="C1400" s="20"/>
      <c r="D1400" s="20"/>
      <c r="E1400" s="27"/>
      <c r="F1400" s="28">
        <f>F65+F159+F205+F239+F261+F279+F305+F339+F357+F411+F461+F495+F565+F587+F621+F655+F693+F707+F729+F800+F882+F916+F982+F1036+F1170+F1192+F1298+F1316+F1394</f>
        <v>1.0000000000000002</v>
      </c>
    </row>
    <row r="1401" spans="1:6" ht="6.95" customHeight="1" x14ac:dyDescent="0.2">
      <c r="A1401" s="35" t="s">
        <v>338</v>
      </c>
      <c r="B1401" s="35"/>
      <c r="C1401" s="35"/>
      <c r="D1401" s="35"/>
      <c r="E1401" s="37"/>
      <c r="F1401" s="37"/>
    </row>
    <row r="1402" spans="1:6" ht="6.95" customHeight="1" x14ac:dyDescent="0.2">
      <c r="A1402" s="35"/>
      <c r="B1402" s="35"/>
      <c r="C1402" s="35"/>
      <c r="D1402" s="35"/>
      <c r="E1402" s="37"/>
      <c r="F1402" s="37"/>
    </row>
    <row r="1403" spans="1:6" ht="6.95" customHeight="1" x14ac:dyDescent="0.2">
      <c r="A1403" s="35"/>
      <c r="B1403" s="35"/>
      <c r="C1403" s="35"/>
      <c r="D1403" s="35"/>
      <c r="E1403" s="37"/>
      <c r="F1403" s="37"/>
    </row>
    <row r="1404" spans="1:6" ht="6.95" customHeight="1" x14ac:dyDescent="0.2">
      <c r="A1404" s="36"/>
      <c r="B1404" s="36"/>
      <c r="C1404" s="36"/>
      <c r="D1404" s="36"/>
      <c r="E1404" s="38"/>
      <c r="F1404" s="38"/>
    </row>
    <row r="1405" spans="1:6" ht="6.95" customHeight="1" x14ac:dyDescent="0.2">
      <c r="A1405" s="30">
        <v>1</v>
      </c>
      <c r="B1405" s="31" t="s">
        <v>183</v>
      </c>
      <c r="C1405" s="30" t="s">
        <v>60</v>
      </c>
      <c r="D1405" s="30">
        <v>1</v>
      </c>
      <c r="E1405" s="29">
        <v>56.5</v>
      </c>
      <c r="F1405" s="29">
        <f>D1405*E1405</f>
        <v>56.5</v>
      </c>
    </row>
    <row r="1406" spans="1:6" ht="6.95" customHeight="1" x14ac:dyDescent="0.2">
      <c r="A1406" s="30"/>
      <c r="B1406" s="31"/>
      <c r="C1406" s="30"/>
      <c r="D1406" s="30"/>
      <c r="E1406" s="29"/>
      <c r="F1406" s="29"/>
    </row>
    <row r="1407" spans="1:6" ht="6.95" customHeight="1" x14ac:dyDescent="0.2">
      <c r="A1407" s="30"/>
      <c r="B1407" s="31"/>
      <c r="C1407" s="30"/>
      <c r="D1407" s="30"/>
      <c r="E1407" s="29"/>
      <c r="F1407" s="29"/>
    </row>
    <row r="1408" spans="1:6" ht="6.95" customHeight="1" x14ac:dyDescent="0.2">
      <c r="A1408" s="30"/>
      <c r="B1408" s="31"/>
      <c r="C1408" s="30"/>
      <c r="D1408" s="30"/>
      <c r="E1408" s="29"/>
      <c r="F1408" s="29"/>
    </row>
    <row r="1409" spans="1:6" ht="6.95" customHeight="1" x14ac:dyDescent="0.2">
      <c r="A1409" s="30">
        <v>2</v>
      </c>
      <c r="B1409" s="31" t="s">
        <v>184</v>
      </c>
      <c r="C1409" s="30" t="s">
        <v>60</v>
      </c>
      <c r="D1409" s="30">
        <v>8</v>
      </c>
      <c r="E1409" s="29">
        <v>53.4</v>
      </c>
      <c r="F1409" s="29">
        <f>D1409*E1409</f>
        <v>427.2</v>
      </c>
    </row>
    <row r="1410" spans="1:6" ht="6.95" customHeight="1" x14ac:dyDescent="0.2">
      <c r="A1410" s="30"/>
      <c r="B1410" s="31"/>
      <c r="C1410" s="30"/>
      <c r="D1410" s="30"/>
      <c r="E1410" s="29"/>
      <c r="F1410" s="29"/>
    </row>
    <row r="1411" spans="1:6" ht="6.95" customHeight="1" x14ac:dyDescent="0.2">
      <c r="A1411" s="30"/>
      <c r="B1411" s="31"/>
      <c r="C1411" s="30"/>
      <c r="D1411" s="30"/>
      <c r="E1411" s="29"/>
      <c r="F1411" s="29"/>
    </row>
    <row r="1412" spans="1:6" ht="6.95" customHeight="1" x14ac:dyDescent="0.2">
      <c r="A1412" s="30"/>
      <c r="B1412" s="31"/>
      <c r="C1412" s="30"/>
      <c r="D1412" s="30"/>
      <c r="E1412" s="29"/>
      <c r="F1412" s="29"/>
    </row>
    <row r="1413" spans="1:6" ht="6.95" customHeight="1" x14ac:dyDescent="0.2">
      <c r="A1413" s="30">
        <v>3</v>
      </c>
      <c r="B1413" s="31" t="s">
        <v>239</v>
      </c>
      <c r="C1413" s="29" t="s">
        <v>60</v>
      </c>
      <c r="D1413" s="30">
        <v>6</v>
      </c>
      <c r="E1413" s="29">
        <v>105</v>
      </c>
      <c r="F1413" s="29">
        <f>D1413*E1413</f>
        <v>630</v>
      </c>
    </row>
    <row r="1414" spans="1:6" ht="6.95" customHeight="1" x14ac:dyDescent="0.2">
      <c r="A1414" s="30"/>
      <c r="B1414" s="31"/>
      <c r="C1414" s="29"/>
      <c r="D1414" s="30"/>
      <c r="E1414" s="29"/>
      <c r="F1414" s="29"/>
    </row>
    <row r="1415" spans="1:6" ht="6.95" customHeight="1" x14ac:dyDescent="0.2">
      <c r="A1415" s="30"/>
      <c r="B1415" s="31"/>
      <c r="C1415" s="29"/>
      <c r="D1415" s="30"/>
      <c r="E1415" s="29"/>
      <c r="F1415" s="29"/>
    </row>
    <row r="1416" spans="1:6" ht="6.95" customHeight="1" x14ac:dyDescent="0.2">
      <c r="A1416" s="30"/>
      <c r="B1416" s="31"/>
      <c r="C1416" s="29"/>
      <c r="D1416" s="30"/>
      <c r="E1416" s="29"/>
      <c r="F1416" s="29"/>
    </row>
    <row r="1417" spans="1:6" ht="6.95" customHeight="1" x14ac:dyDescent="0.2">
      <c r="A1417" s="30">
        <v>4</v>
      </c>
      <c r="B1417" s="31" t="s">
        <v>240</v>
      </c>
      <c r="C1417" s="29" t="s">
        <v>60</v>
      </c>
      <c r="D1417" s="30">
        <v>22</v>
      </c>
      <c r="E1417" s="29">
        <v>90</v>
      </c>
      <c r="F1417" s="29">
        <f>D1417*E1417</f>
        <v>1980</v>
      </c>
    </row>
    <row r="1418" spans="1:6" ht="6.95" customHeight="1" x14ac:dyDescent="0.2">
      <c r="A1418" s="30"/>
      <c r="B1418" s="31"/>
      <c r="C1418" s="29"/>
      <c r="D1418" s="30"/>
      <c r="E1418" s="29"/>
      <c r="F1418" s="29"/>
    </row>
    <row r="1419" spans="1:6" ht="6.95" customHeight="1" x14ac:dyDescent="0.2">
      <c r="A1419" s="30"/>
      <c r="B1419" s="31"/>
      <c r="C1419" s="29"/>
      <c r="D1419" s="30"/>
      <c r="E1419" s="29"/>
      <c r="F1419" s="29"/>
    </row>
    <row r="1420" spans="1:6" ht="6.95" customHeight="1" x14ac:dyDescent="0.2">
      <c r="A1420" s="30"/>
      <c r="B1420" s="31"/>
      <c r="C1420" s="29"/>
      <c r="D1420" s="30"/>
      <c r="E1420" s="29"/>
      <c r="F1420" s="29"/>
    </row>
    <row r="1421" spans="1:6" ht="6.95" customHeight="1" x14ac:dyDescent="0.2">
      <c r="A1421" s="30">
        <v>5</v>
      </c>
      <c r="B1421" s="31" t="s">
        <v>241</v>
      </c>
      <c r="C1421" s="29" t="s">
        <v>60</v>
      </c>
      <c r="D1421" s="30">
        <v>1</v>
      </c>
      <c r="E1421" s="29">
        <v>85</v>
      </c>
      <c r="F1421" s="29">
        <f>D1421*E1421</f>
        <v>85</v>
      </c>
    </row>
    <row r="1422" spans="1:6" ht="6.95" customHeight="1" x14ac:dyDescent="0.2">
      <c r="A1422" s="30"/>
      <c r="B1422" s="31"/>
      <c r="C1422" s="29"/>
      <c r="D1422" s="30"/>
      <c r="E1422" s="29"/>
      <c r="F1422" s="29"/>
    </row>
    <row r="1423" spans="1:6" ht="6.95" customHeight="1" x14ac:dyDescent="0.2">
      <c r="A1423" s="30"/>
      <c r="B1423" s="31"/>
      <c r="C1423" s="29"/>
      <c r="D1423" s="30"/>
      <c r="E1423" s="29"/>
      <c r="F1423" s="29"/>
    </row>
    <row r="1424" spans="1:6" ht="6.95" customHeight="1" x14ac:dyDescent="0.2">
      <c r="A1424" s="30"/>
      <c r="B1424" s="31"/>
      <c r="C1424" s="29"/>
      <c r="D1424" s="30"/>
      <c r="E1424" s="29"/>
      <c r="F1424" s="29"/>
    </row>
    <row r="1425" spans="1:6" ht="6.95" customHeight="1" x14ac:dyDescent="0.2">
      <c r="A1425" s="30">
        <v>6</v>
      </c>
      <c r="B1425" s="31" t="s">
        <v>242</v>
      </c>
      <c r="C1425" s="29" t="s">
        <v>60</v>
      </c>
      <c r="D1425" s="30">
        <v>1</v>
      </c>
      <c r="E1425" s="29">
        <v>31</v>
      </c>
      <c r="F1425" s="29">
        <f>D1425*E1425</f>
        <v>31</v>
      </c>
    </row>
    <row r="1426" spans="1:6" ht="6.95" customHeight="1" x14ac:dyDescent="0.2">
      <c r="A1426" s="30"/>
      <c r="B1426" s="31"/>
      <c r="C1426" s="29"/>
      <c r="D1426" s="30"/>
      <c r="E1426" s="29"/>
      <c r="F1426" s="29"/>
    </row>
    <row r="1427" spans="1:6" ht="6.95" customHeight="1" x14ac:dyDescent="0.2">
      <c r="A1427" s="30"/>
      <c r="B1427" s="31"/>
      <c r="C1427" s="29"/>
      <c r="D1427" s="30"/>
      <c r="E1427" s="29"/>
      <c r="F1427" s="29"/>
    </row>
    <row r="1428" spans="1:6" ht="6.95" customHeight="1" x14ac:dyDescent="0.2">
      <c r="A1428" s="30"/>
      <c r="B1428" s="31"/>
      <c r="C1428" s="29"/>
      <c r="D1428" s="30"/>
      <c r="E1428" s="29"/>
      <c r="F1428" s="29"/>
    </row>
    <row r="1429" spans="1:6" ht="6.95" customHeight="1" x14ac:dyDescent="0.2">
      <c r="A1429" s="30">
        <v>7</v>
      </c>
      <c r="B1429" s="31" t="s">
        <v>243</v>
      </c>
      <c r="C1429" s="29" t="s">
        <v>60</v>
      </c>
      <c r="D1429" s="30">
        <v>1</v>
      </c>
      <c r="E1429" s="29">
        <v>130</v>
      </c>
      <c r="F1429" s="29">
        <f>D1429*E1429</f>
        <v>130</v>
      </c>
    </row>
    <row r="1430" spans="1:6" ht="6.95" customHeight="1" x14ac:dyDescent="0.2">
      <c r="A1430" s="30"/>
      <c r="B1430" s="31"/>
      <c r="C1430" s="29"/>
      <c r="D1430" s="30"/>
      <c r="E1430" s="29"/>
      <c r="F1430" s="29"/>
    </row>
    <row r="1431" spans="1:6" ht="6.95" customHeight="1" x14ac:dyDescent="0.2">
      <c r="A1431" s="30"/>
      <c r="B1431" s="31"/>
      <c r="C1431" s="29"/>
      <c r="D1431" s="30"/>
      <c r="E1431" s="29"/>
      <c r="F1431" s="29"/>
    </row>
    <row r="1432" spans="1:6" ht="6.95" customHeight="1" x14ac:dyDescent="0.2">
      <c r="A1432" s="30"/>
      <c r="B1432" s="31"/>
      <c r="C1432" s="29"/>
      <c r="D1432" s="30"/>
      <c r="E1432" s="29"/>
      <c r="F1432" s="29"/>
    </row>
    <row r="1433" spans="1:6" ht="6.95" customHeight="1" x14ac:dyDescent="0.2">
      <c r="A1433" s="30">
        <v>8</v>
      </c>
      <c r="B1433" s="32" t="s">
        <v>258</v>
      </c>
      <c r="C1433" s="34" t="s">
        <v>60</v>
      </c>
      <c r="D1433" s="33">
        <v>1</v>
      </c>
      <c r="E1433" s="29">
        <v>225</v>
      </c>
      <c r="F1433" s="29">
        <f>D1433*E1433</f>
        <v>225</v>
      </c>
    </row>
    <row r="1434" spans="1:6" ht="6.95" customHeight="1" x14ac:dyDescent="0.2">
      <c r="A1434" s="30"/>
      <c r="B1434" s="32"/>
      <c r="C1434" s="34"/>
      <c r="D1434" s="33"/>
      <c r="E1434" s="29"/>
      <c r="F1434" s="29"/>
    </row>
    <row r="1435" spans="1:6" ht="6.95" customHeight="1" x14ac:dyDescent="0.2">
      <c r="A1435" s="30"/>
      <c r="B1435" s="32"/>
      <c r="C1435" s="34"/>
      <c r="D1435" s="33"/>
      <c r="E1435" s="29"/>
      <c r="F1435" s="29"/>
    </row>
    <row r="1436" spans="1:6" ht="6.95" customHeight="1" x14ac:dyDescent="0.2">
      <c r="A1436" s="30"/>
      <c r="B1436" s="32"/>
      <c r="C1436" s="34"/>
      <c r="D1436" s="33"/>
      <c r="E1436" s="29"/>
      <c r="F1436" s="29"/>
    </row>
    <row r="1437" spans="1:6" ht="6.95" customHeight="1" x14ac:dyDescent="0.2">
      <c r="A1437" s="30">
        <v>9</v>
      </c>
      <c r="B1437" s="32" t="s">
        <v>259</v>
      </c>
      <c r="C1437" s="33" t="s">
        <v>60</v>
      </c>
      <c r="D1437" s="33">
        <v>1</v>
      </c>
      <c r="E1437" s="29">
        <v>9.5</v>
      </c>
      <c r="F1437" s="29">
        <f>D1437*E1437</f>
        <v>9.5</v>
      </c>
    </row>
    <row r="1438" spans="1:6" ht="6.95" customHeight="1" x14ac:dyDescent="0.2">
      <c r="A1438" s="30"/>
      <c r="B1438" s="32"/>
      <c r="C1438" s="33"/>
      <c r="D1438" s="33"/>
      <c r="E1438" s="29"/>
      <c r="F1438" s="29"/>
    </row>
    <row r="1439" spans="1:6" ht="6.95" customHeight="1" x14ac:dyDescent="0.2">
      <c r="A1439" s="30"/>
      <c r="B1439" s="32"/>
      <c r="C1439" s="33"/>
      <c r="D1439" s="33"/>
      <c r="E1439" s="29"/>
      <c r="F1439" s="29"/>
    </row>
    <row r="1440" spans="1:6" ht="6.95" customHeight="1" x14ac:dyDescent="0.2">
      <c r="A1440" s="30"/>
      <c r="B1440" s="32"/>
      <c r="C1440" s="33"/>
      <c r="D1440" s="33"/>
      <c r="E1440" s="29"/>
      <c r="F1440" s="29"/>
    </row>
    <row r="1441" spans="1:6" ht="6.95" customHeight="1" x14ac:dyDescent="0.2">
      <c r="A1441" s="30">
        <v>10</v>
      </c>
      <c r="B1441" s="32" t="s">
        <v>260</v>
      </c>
      <c r="C1441" s="33" t="s">
        <v>60</v>
      </c>
      <c r="D1441" s="33">
        <v>1</v>
      </c>
      <c r="E1441" s="29">
        <v>5</v>
      </c>
      <c r="F1441" s="29">
        <f>D1441*E1441</f>
        <v>5</v>
      </c>
    </row>
    <row r="1442" spans="1:6" ht="6.95" customHeight="1" x14ac:dyDescent="0.2">
      <c r="A1442" s="30"/>
      <c r="B1442" s="32"/>
      <c r="C1442" s="33"/>
      <c r="D1442" s="33"/>
      <c r="E1442" s="29"/>
      <c r="F1442" s="29"/>
    </row>
    <row r="1443" spans="1:6" ht="6.95" customHeight="1" x14ac:dyDescent="0.2">
      <c r="A1443" s="30"/>
      <c r="B1443" s="32"/>
      <c r="C1443" s="33"/>
      <c r="D1443" s="33"/>
      <c r="E1443" s="29"/>
      <c r="F1443" s="29"/>
    </row>
    <row r="1444" spans="1:6" ht="6.95" customHeight="1" x14ac:dyDescent="0.2">
      <c r="A1444" s="30"/>
      <c r="B1444" s="32"/>
      <c r="C1444" s="33"/>
      <c r="D1444" s="33"/>
      <c r="E1444" s="29"/>
      <c r="F1444" s="29"/>
    </row>
    <row r="1445" spans="1:6" ht="6.95" customHeight="1" x14ac:dyDescent="0.2">
      <c r="A1445" s="30">
        <v>11</v>
      </c>
      <c r="B1445" s="32" t="s">
        <v>261</v>
      </c>
      <c r="C1445" s="33" t="s">
        <v>60</v>
      </c>
      <c r="D1445" s="33">
        <v>1</v>
      </c>
      <c r="E1445" s="29">
        <v>2.694</v>
      </c>
      <c r="F1445" s="29">
        <f>D1445*E1445</f>
        <v>2.694</v>
      </c>
    </row>
    <row r="1446" spans="1:6" ht="6.95" customHeight="1" x14ac:dyDescent="0.2">
      <c r="A1446" s="30"/>
      <c r="B1446" s="32"/>
      <c r="C1446" s="33"/>
      <c r="D1446" s="33"/>
      <c r="E1446" s="29"/>
      <c r="F1446" s="29"/>
    </row>
    <row r="1447" spans="1:6" ht="6.95" customHeight="1" x14ac:dyDescent="0.2">
      <c r="A1447" s="30"/>
      <c r="B1447" s="32"/>
      <c r="C1447" s="33"/>
      <c r="D1447" s="33"/>
      <c r="E1447" s="29"/>
      <c r="F1447" s="29"/>
    </row>
    <row r="1448" spans="1:6" ht="6.95" customHeight="1" x14ac:dyDescent="0.2">
      <c r="A1448" s="30"/>
      <c r="B1448" s="32"/>
      <c r="C1448" s="33"/>
      <c r="D1448" s="33"/>
      <c r="E1448" s="29"/>
      <c r="F1448" s="29"/>
    </row>
    <row r="1449" spans="1:6" ht="6.95" customHeight="1" x14ac:dyDescent="0.2">
      <c r="A1449" s="30">
        <v>12</v>
      </c>
      <c r="B1449" s="32" t="s">
        <v>262</v>
      </c>
      <c r="C1449" s="33" t="s">
        <v>60</v>
      </c>
      <c r="D1449" s="33">
        <v>2</v>
      </c>
      <c r="E1449" s="29">
        <v>2.2999999999999998</v>
      </c>
      <c r="F1449" s="29">
        <f>D1449*E1449</f>
        <v>4.5999999999999996</v>
      </c>
    </row>
    <row r="1450" spans="1:6" ht="6.95" customHeight="1" x14ac:dyDescent="0.2">
      <c r="A1450" s="30"/>
      <c r="B1450" s="32"/>
      <c r="C1450" s="33"/>
      <c r="D1450" s="33"/>
      <c r="E1450" s="29"/>
      <c r="F1450" s="29"/>
    </row>
    <row r="1451" spans="1:6" ht="6.95" customHeight="1" x14ac:dyDescent="0.2">
      <c r="A1451" s="30"/>
      <c r="B1451" s="32"/>
      <c r="C1451" s="33"/>
      <c r="D1451" s="33"/>
      <c r="E1451" s="29"/>
      <c r="F1451" s="29"/>
    </row>
    <row r="1452" spans="1:6" ht="6.95" customHeight="1" x14ac:dyDescent="0.2">
      <c r="A1452" s="30"/>
      <c r="B1452" s="32"/>
      <c r="C1452" s="33"/>
      <c r="D1452" s="33"/>
      <c r="E1452" s="29"/>
      <c r="F1452" s="29"/>
    </row>
    <row r="1453" spans="1:6" ht="6.95" customHeight="1" x14ac:dyDescent="0.2">
      <c r="A1453" s="30">
        <v>13</v>
      </c>
      <c r="B1453" s="32" t="s">
        <v>263</v>
      </c>
      <c r="C1453" s="33" t="s">
        <v>60</v>
      </c>
      <c r="D1453" s="33">
        <v>1</v>
      </c>
      <c r="E1453" s="29">
        <v>2.1</v>
      </c>
      <c r="F1453" s="29">
        <f>D1453*E1453</f>
        <v>2.1</v>
      </c>
    </row>
    <row r="1454" spans="1:6" ht="6.95" customHeight="1" x14ac:dyDescent="0.2">
      <c r="A1454" s="30"/>
      <c r="B1454" s="32"/>
      <c r="C1454" s="33"/>
      <c r="D1454" s="33"/>
      <c r="E1454" s="29"/>
      <c r="F1454" s="29"/>
    </row>
    <row r="1455" spans="1:6" ht="6.95" customHeight="1" x14ac:dyDescent="0.2">
      <c r="A1455" s="30"/>
      <c r="B1455" s="32"/>
      <c r="C1455" s="33"/>
      <c r="D1455" s="33"/>
      <c r="E1455" s="29"/>
      <c r="F1455" s="29"/>
    </row>
    <row r="1456" spans="1:6" ht="6.95" customHeight="1" x14ac:dyDescent="0.2">
      <c r="A1456" s="30"/>
      <c r="B1456" s="32"/>
      <c r="C1456" s="33"/>
      <c r="D1456" s="33"/>
      <c r="E1456" s="29"/>
      <c r="F1456" s="29"/>
    </row>
    <row r="1457" spans="1:6" ht="6.95" customHeight="1" x14ac:dyDescent="0.2">
      <c r="A1457" s="30">
        <v>14</v>
      </c>
      <c r="B1457" s="32" t="s">
        <v>264</v>
      </c>
      <c r="C1457" s="33" t="s">
        <v>60</v>
      </c>
      <c r="D1457" s="33">
        <v>10</v>
      </c>
      <c r="E1457" s="29">
        <v>2.0830000000000002</v>
      </c>
      <c r="F1457" s="29">
        <f>D1457*E1457</f>
        <v>20.830000000000002</v>
      </c>
    </row>
    <row r="1458" spans="1:6" ht="6.95" customHeight="1" x14ac:dyDescent="0.2">
      <c r="A1458" s="30"/>
      <c r="B1458" s="32"/>
      <c r="C1458" s="33"/>
      <c r="D1458" s="33"/>
      <c r="E1458" s="29"/>
      <c r="F1458" s="29"/>
    </row>
    <row r="1459" spans="1:6" ht="6.95" customHeight="1" x14ac:dyDescent="0.2">
      <c r="A1459" s="30"/>
      <c r="B1459" s="32"/>
      <c r="C1459" s="33"/>
      <c r="D1459" s="33"/>
      <c r="E1459" s="29"/>
      <c r="F1459" s="29"/>
    </row>
    <row r="1460" spans="1:6" ht="6.95" customHeight="1" x14ac:dyDescent="0.2">
      <c r="A1460" s="30"/>
      <c r="B1460" s="32"/>
      <c r="C1460" s="33"/>
      <c r="D1460" s="33"/>
      <c r="E1460" s="29"/>
      <c r="F1460" s="29"/>
    </row>
    <row r="1461" spans="1:6" ht="6.95" customHeight="1" x14ac:dyDescent="0.2">
      <c r="A1461" s="30">
        <v>15</v>
      </c>
      <c r="B1461" s="32" t="s">
        <v>265</v>
      </c>
      <c r="C1461" s="33" t="s">
        <v>60</v>
      </c>
      <c r="D1461" s="33">
        <v>6</v>
      </c>
      <c r="E1461" s="29">
        <v>2.0299999999999998</v>
      </c>
      <c r="F1461" s="29">
        <f>D1461*E1461</f>
        <v>12.18</v>
      </c>
    </row>
    <row r="1462" spans="1:6" ht="6.95" customHeight="1" x14ac:dyDescent="0.2">
      <c r="A1462" s="30"/>
      <c r="B1462" s="32"/>
      <c r="C1462" s="33"/>
      <c r="D1462" s="33"/>
      <c r="E1462" s="29"/>
      <c r="F1462" s="29"/>
    </row>
    <row r="1463" spans="1:6" ht="6.95" customHeight="1" x14ac:dyDescent="0.2">
      <c r="A1463" s="30"/>
      <c r="B1463" s="32"/>
      <c r="C1463" s="33"/>
      <c r="D1463" s="33"/>
      <c r="E1463" s="29"/>
      <c r="F1463" s="29"/>
    </row>
    <row r="1464" spans="1:6" ht="6.95" customHeight="1" x14ac:dyDescent="0.2">
      <c r="A1464" s="30"/>
      <c r="B1464" s="32"/>
      <c r="C1464" s="33"/>
      <c r="D1464" s="33"/>
      <c r="E1464" s="29"/>
      <c r="F1464" s="29"/>
    </row>
    <row r="1465" spans="1:6" ht="6.95" customHeight="1" x14ac:dyDescent="0.2">
      <c r="A1465" s="30">
        <v>16</v>
      </c>
      <c r="B1465" s="32" t="s">
        <v>266</v>
      </c>
      <c r="C1465" s="33" t="s">
        <v>60</v>
      </c>
      <c r="D1465" s="33">
        <v>17</v>
      </c>
      <c r="E1465" s="29">
        <v>0.75</v>
      </c>
      <c r="F1465" s="29">
        <f>D1465*E1465</f>
        <v>12.75</v>
      </c>
    </row>
    <row r="1466" spans="1:6" ht="6.95" customHeight="1" x14ac:dyDescent="0.2">
      <c r="A1466" s="30"/>
      <c r="B1466" s="32"/>
      <c r="C1466" s="33"/>
      <c r="D1466" s="33"/>
      <c r="E1466" s="29"/>
      <c r="F1466" s="29"/>
    </row>
    <row r="1467" spans="1:6" ht="6.95" customHeight="1" x14ac:dyDescent="0.2">
      <c r="A1467" s="30"/>
      <c r="B1467" s="32"/>
      <c r="C1467" s="33"/>
      <c r="D1467" s="33"/>
      <c r="E1467" s="29"/>
      <c r="F1467" s="29"/>
    </row>
    <row r="1468" spans="1:6" ht="6.95" customHeight="1" x14ac:dyDescent="0.2">
      <c r="A1468" s="30"/>
      <c r="B1468" s="32"/>
      <c r="C1468" s="33"/>
      <c r="D1468" s="33"/>
      <c r="E1468" s="29"/>
      <c r="F1468" s="29"/>
    </row>
    <row r="1469" spans="1:6" ht="6.95" customHeight="1" x14ac:dyDescent="0.2">
      <c r="A1469" s="30">
        <v>17</v>
      </c>
      <c r="B1469" s="32" t="s">
        <v>267</v>
      </c>
      <c r="C1469" s="33" t="s">
        <v>60</v>
      </c>
      <c r="D1469" s="33">
        <v>52</v>
      </c>
      <c r="E1469" s="29">
        <v>0.75</v>
      </c>
      <c r="F1469" s="29">
        <f>D1469*E1469</f>
        <v>39</v>
      </c>
    </row>
    <row r="1470" spans="1:6" ht="6.95" customHeight="1" x14ac:dyDescent="0.2">
      <c r="A1470" s="30"/>
      <c r="B1470" s="32"/>
      <c r="C1470" s="33"/>
      <c r="D1470" s="33"/>
      <c r="E1470" s="29"/>
      <c r="F1470" s="29"/>
    </row>
    <row r="1471" spans="1:6" ht="6.95" customHeight="1" x14ac:dyDescent="0.2">
      <c r="A1471" s="30"/>
      <c r="B1471" s="32"/>
      <c r="C1471" s="33"/>
      <c r="D1471" s="33"/>
      <c r="E1471" s="29"/>
      <c r="F1471" s="29"/>
    </row>
    <row r="1472" spans="1:6" ht="6.95" customHeight="1" x14ac:dyDescent="0.2">
      <c r="A1472" s="30"/>
      <c r="B1472" s="32"/>
      <c r="C1472" s="33"/>
      <c r="D1472" s="33"/>
      <c r="E1472" s="29"/>
      <c r="F1472" s="29"/>
    </row>
    <row r="1473" spans="1:6" ht="6.95" customHeight="1" x14ac:dyDescent="0.2">
      <c r="A1473" s="30">
        <v>18</v>
      </c>
      <c r="B1473" s="32" t="s">
        <v>268</v>
      </c>
      <c r="C1473" s="33" t="s">
        <v>60</v>
      </c>
      <c r="D1473" s="33">
        <v>7</v>
      </c>
      <c r="E1473" s="29">
        <v>0.75</v>
      </c>
      <c r="F1473" s="29">
        <f>D1473*E1473</f>
        <v>5.25</v>
      </c>
    </row>
    <row r="1474" spans="1:6" ht="6.95" customHeight="1" x14ac:dyDescent="0.2">
      <c r="A1474" s="30"/>
      <c r="B1474" s="32"/>
      <c r="C1474" s="33"/>
      <c r="D1474" s="33"/>
      <c r="E1474" s="29"/>
      <c r="F1474" s="29"/>
    </row>
    <row r="1475" spans="1:6" ht="6.95" customHeight="1" x14ac:dyDescent="0.2">
      <c r="A1475" s="30"/>
      <c r="B1475" s="32"/>
      <c r="C1475" s="33"/>
      <c r="D1475" s="33"/>
      <c r="E1475" s="29"/>
      <c r="F1475" s="29"/>
    </row>
    <row r="1476" spans="1:6" ht="6.95" customHeight="1" x14ac:dyDescent="0.2">
      <c r="A1476" s="30"/>
      <c r="B1476" s="32"/>
      <c r="C1476" s="33"/>
      <c r="D1476" s="33"/>
      <c r="E1476" s="29"/>
      <c r="F1476" s="29"/>
    </row>
    <row r="1477" spans="1:6" ht="6.95" customHeight="1" x14ac:dyDescent="0.2">
      <c r="A1477" s="30">
        <v>19</v>
      </c>
      <c r="B1477" s="32" t="s">
        <v>269</v>
      </c>
      <c r="C1477" s="33" t="s">
        <v>60</v>
      </c>
      <c r="D1477" s="33">
        <v>13</v>
      </c>
      <c r="E1477" s="29">
        <v>0.6</v>
      </c>
      <c r="F1477" s="29">
        <f>D1477*E1477</f>
        <v>7.8</v>
      </c>
    </row>
    <row r="1478" spans="1:6" ht="6.95" customHeight="1" x14ac:dyDescent="0.2">
      <c r="A1478" s="30"/>
      <c r="B1478" s="32"/>
      <c r="C1478" s="33"/>
      <c r="D1478" s="33"/>
      <c r="E1478" s="29"/>
      <c r="F1478" s="29"/>
    </row>
    <row r="1479" spans="1:6" ht="6.95" customHeight="1" x14ac:dyDescent="0.2">
      <c r="A1479" s="30"/>
      <c r="B1479" s="32"/>
      <c r="C1479" s="33"/>
      <c r="D1479" s="33"/>
      <c r="E1479" s="29"/>
      <c r="F1479" s="29"/>
    </row>
    <row r="1480" spans="1:6" ht="6.95" customHeight="1" x14ac:dyDescent="0.2">
      <c r="A1480" s="30"/>
      <c r="B1480" s="32"/>
      <c r="C1480" s="33"/>
      <c r="D1480" s="33"/>
      <c r="E1480" s="29"/>
      <c r="F1480" s="29"/>
    </row>
    <row r="1481" spans="1:6" ht="6.95" customHeight="1" x14ac:dyDescent="0.2">
      <c r="A1481" s="30">
        <v>20</v>
      </c>
      <c r="B1481" s="32" t="s">
        <v>270</v>
      </c>
      <c r="C1481" s="33" t="s">
        <v>60</v>
      </c>
      <c r="D1481" s="33">
        <v>12</v>
      </c>
      <c r="E1481" s="29">
        <v>8</v>
      </c>
      <c r="F1481" s="29">
        <f>D1481*E1481</f>
        <v>96</v>
      </c>
    </row>
    <row r="1482" spans="1:6" ht="6.95" customHeight="1" x14ac:dyDescent="0.2">
      <c r="A1482" s="30"/>
      <c r="B1482" s="32"/>
      <c r="C1482" s="33"/>
      <c r="D1482" s="33"/>
      <c r="E1482" s="29"/>
      <c r="F1482" s="29"/>
    </row>
    <row r="1483" spans="1:6" ht="6.95" customHeight="1" x14ac:dyDescent="0.2">
      <c r="A1483" s="30"/>
      <c r="B1483" s="32"/>
      <c r="C1483" s="33"/>
      <c r="D1483" s="33"/>
      <c r="E1483" s="29"/>
      <c r="F1483" s="29"/>
    </row>
    <row r="1484" spans="1:6" ht="6.95" customHeight="1" x14ac:dyDescent="0.2">
      <c r="A1484" s="30"/>
      <c r="B1484" s="32"/>
      <c r="C1484" s="33"/>
      <c r="D1484" s="33"/>
      <c r="E1484" s="29"/>
      <c r="F1484" s="29"/>
    </row>
    <row r="1485" spans="1:6" ht="6.95" customHeight="1" x14ac:dyDescent="0.2">
      <c r="A1485" s="30">
        <v>21</v>
      </c>
      <c r="B1485" s="31" t="s">
        <v>271</v>
      </c>
      <c r="C1485" s="30" t="s">
        <v>60</v>
      </c>
      <c r="D1485" s="30">
        <v>1</v>
      </c>
      <c r="E1485" s="29">
        <v>0.69</v>
      </c>
      <c r="F1485" s="29">
        <f>D1485*E1485</f>
        <v>0.69</v>
      </c>
    </row>
    <row r="1486" spans="1:6" ht="6.95" customHeight="1" x14ac:dyDescent="0.2">
      <c r="A1486" s="30"/>
      <c r="B1486" s="31"/>
      <c r="C1486" s="30"/>
      <c r="D1486" s="30"/>
      <c r="E1486" s="29"/>
      <c r="F1486" s="29"/>
    </row>
    <row r="1487" spans="1:6" ht="6.95" customHeight="1" x14ac:dyDescent="0.2">
      <c r="A1487" s="30"/>
      <c r="B1487" s="31"/>
      <c r="C1487" s="30"/>
      <c r="D1487" s="30"/>
      <c r="E1487" s="29"/>
      <c r="F1487" s="29"/>
    </row>
    <row r="1488" spans="1:6" ht="6.95" customHeight="1" x14ac:dyDescent="0.2">
      <c r="A1488" s="30"/>
      <c r="B1488" s="31"/>
      <c r="C1488" s="30"/>
      <c r="D1488" s="30"/>
      <c r="E1488" s="29"/>
      <c r="F1488" s="29"/>
    </row>
    <row r="1489" spans="1:6" ht="6.95" customHeight="1" x14ac:dyDescent="0.2">
      <c r="A1489" s="30">
        <v>22</v>
      </c>
      <c r="B1489" s="31" t="s">
        <v>272</v>
      </c>
      <c r="C1489" s="30" t="s">
        <v>60</v>
      </c>
      <c r="D1489" s="30">
        <v>1</v>
      </c>
      <c r="E1489" s="29">
        <v>1</v>
      </c>
      <c r="F1489" s="29">
        <f>D1489*E1489</f>
        <v>1</v>
      </c>
    </row>
    <row r="1490" spans="1:6" ht="6.95" customHeight="1" x14ac:dyDescent="0.2">
      <c r="A1490" s="30"/>
      <c r="B1490" s="31"/>
      <c r="C1490" s="30"/>
      <c r="D1490" s="30"/>
      <c r="E1490" s="29"/>
      <c r="F1490" s="29"/>
    </row>
    <row r="1491" spans="1:6" ht="6.95" customHeight="1" x14ac:dyDescent="0.2">
      <c r="A1491" s="30"/>
      <c r="B1491" s="31"/>
      <c r="C1491" s="30"/>
      <c r="D1491" s="30"/>
      <c r="E1491" s="29"/>
      <c r="F1491" s="29"/>
    </row>
    <row r="1492" spans="1:6" ht="6.95" customHeight="1" x14ac:dyDescent="0.2">
      <c r="A1492" s="30"/>
      <c r="B1492" s="31"/>
      <c r="C1492" s="30"/>
      <c r="D1492" s="30"/>
      <c r="E1492" s="29"/>
      <c r="F1492" s="29"/>
    </row>
    <row r="1493" spans="1:6" ht="6.95" customHeight="1" x14ac:dyDescent="0.2">
      <c r="A1493" s="30">
        <v>23</v>
      </c>
      <c r="B1493" s="32" t="s">
        <v>273</v>
      </c>
      <c r="C1493" s="33" t="s">
        <v>60</v>
      </c>
      <c r="D1493" s="33">
        <v>1</v>
      </c>
      <c r="E1493" s="29">
        <v>2.0830000000000002</v>
      </c>
      <c r="F1493" s="29">
        <f>D1493*E1493</f>
        <v>2.0830000000000002</v>
      </c>
    </row>
    <row r="1494" spans="1:6" ht="6.95" customHeight="1" x14ac:dyDescent="0.2">
      <c r="A1494" s="30"/>
      <c r="B1494" s="32"/>
      <c r="C1494" s="33"/>
      <c r="D1494" s="33"/>
      <c r="E1494" s="29"/>
      <c r="F1494" s="29"/>
    </row>
    <row r="1495" spans="1:6" ht="6.95" customHeight="1" x14ac:dyDescent="0.2">
      <c r="A1495" s="30"/>
      <c r="B1495" s="32"/>
      <c r="C1495" s="33"/>
      <c r="D1495" s="33"/>
      <c r="E1495" s="29"/>
      <c r="F1495" s="29"/>
    </row>
    <row r="1496" spans="1:6" ht="6.95" customHeight="1" x14ac:dyDescent="0.2">
      <c r="A1496" s="30"/>
      <c r="B1496" s="32"/>
      <c r="C1496" s="33"/>
      <c r="D1496" s="33"/>
      <c r="E1496" s="29"/>
      <c r="F1496" s="29"/>
    </row>
    <row r="1497" spans="1:6" ht="6.95" customHeight="1" x14ac:dyDescent="0.2">
      <c r="A1497" s="30">
        <v>24</v>
      </c>
      <c r="B1497" s="31" t="s">
        <v>319</v>
      </c>
      <c r="C1497" s="30" t="s">
        <v>60</v>
      </c>
      <c r="D1497" s="30">
        <v>1</v>
      </c>
      <c r="E1497" s="29">
        <v>55</v>
      </c>
      <c r="F1497" s="29">
        <f>D1497*E1497</f>
        <v>55</v>
      </c>
    </row>
    <row r="1498" spans="1:6" ht="6.95" customHeight="1" x14ac:dyDescent="0.2">
      <c r="A1498" s="30"/>
      <c r="B1498" s="31"/>
      <c r="C1498" s="30"/>
      <c r="D1498" s="30"/>
      <c r="E1498" s="29"/>
      <c r="F1498" s="29"/>
    </row>
    <row r="1499" spans="1:6" ht="6.95" customHeight="1" x14ac:dyDescent="0.2">
      <c r="A1499" s="30"/>
      <c r="B1499" s="31"/>
      <c r="C1499" s="30"/>
      <c r="D1499" s="30"/>
      <c r="E1499" s="29"/>
      <c r="F1499" s="29"/>
    </row>
    <row r="1500" spans="1:6" ht="6.95" customHeight="1" x14ac:dyDescent="0.2">
      <c r="A1500" s="30"/>
      <c r="B1500" s="31"/>
      <c r="C1500" s="30"/>
      <c r="D1500" s="30"/>
      <c r="E1500" s="29"/>
      <c r="F1500" s="29"/>
    </row>
    <row r="1501" spans="1:6" ht="6.95" customHeight="1" x14ac:dyDescent="0.2">
      <c r="A1501" s="30">
        <v>25</v>
      </c>
      <c r="B1501" s="31" t="s">
        <v>339</v>
      </c>
      <c r="C1501" s="30" t="s">
        <v>60</v>
      </c>
      <c r="D1501" s="30">
        <v>1</v>
      </c>
      <c r="E1501" s="29">
        <v>52</v>
      </c>
      <c r="F1501" s="29">
        <f>D1501*E1501</f>
        <v>52</v>
      </c>
    </row>
    <row r="1502" spans="1:6" ht="6.95" customHeight="1" x14ac:dyDescent="0.2">
      <c r="A1502" s="30"/>
      <c r="B1502" s="31"/>
      <c r="C1502" s="30"/>
      <c r="D1502" s="30"/>
      <c r="E1502" s="29"/>
      <c r="F1502" s="29"/>
    </row>
    <row r="1503" spans="1:6" ht="6.95" customHeight="1" x14ac:dyDescent="0.2">
      <c r="A1503" s="30"/>
      <c r="B1503" s="31"/>
      <c r="C1503" s="30"/>
      <c r="D1503" s="30"/>
      <c r="E1503" s="29"/>
      <c r="F1503" s="29"/>
    </row>
    <row r="1504" spans="1:6" ht="6.95" customHeight="1" x14ac:dyDescent="0.2">
      <c r="A1504" s="30"/>
      <c r="B1504" s="31"/>
      <c r="C1504" s="30"/>
      <c r="D1504" s="30"/>
      <c r="E1504" s="29"/>
      <c r="F1504" s="29"/>
    </row>
    <row r="1505" spans="1:6" ht="6.95" customHeight="1" x14ac:dyDescent="0.2">
      <c r="A1505" s="30">
        <v>26</v>
      </c>
      <c r="B1505" s="30" t="s">
        <v>320</v>
      </c>
      <c r="C1505" s="30" t="s">
        <v>60</v>
      </c>
      <c r="D1505" s="30">
        <v>90</v>
      </c>
      <c r="E1505" s="29">
        <v>2.5</v>
      </c>
      <c r="F1505" s="29">
        <f>D1505*E1505</f>
        <v>225</v>
      </c>
    </row>
    <row r="1506" spans="1:6" ht="6.95" customHeight="1" x14ac:dyDescent="0.2">
      <c r="A1506" s="30"/>
      <c r="B1506" s="30"/>
      <c r="C1506" s="30"/>
      <c r="D1506" s="30"/>
      <c r="E1506" s="29"/>
      <c r="F1506" s="29"/>
    </row>
    <row r="1507" spans="1:6" ht="6.95" customHeight="1" x14ac:dyDescent="0.2">
      <c r="A1507" s="30"/>
      <c r="B1507" s="30"/>
      <c r="C1507" s="30"/>
      <c r="D1507" s="30"/>
      <c r="E1507" s="29"/>
      <c r="F1507" s="29"/>
    </row>
    <row r="1508" spans="1:6" ht="6.95" customHeight="1" x14ac:dyDescent="0.2">
      <c r="A1508" s="30"/>
      <c r="B1508" s="30"/>
      <c r="C1508" s="30"/>
      <c r="D1508" s="30"/>
      <c r="E1508" s="29"/>
      <c r="F1508" s="29"/>
    </row>
    <row r="1509" spans="1:6" ht="6.95" customHeight="1" x14ac:dyDescent="0.2">
      <c r="A1509" s="30">
        <v>27</v>
      </c>
      <c r="B1509" s="30" t="s">
        <v>321</v>
      </c>
      <c r="C1509" s="30" t="s">
        <v>60</v>
      </c>
      <c r="D1509" s="30">
        <v>33</v>
      </c>
      <c r="E1509" s="29">
        <v>2.5</v>
      </c>
      <c r="F1509" s="29">
        <f>D1509*E1509</f>
        <v>82.5</v>
      </c>
    </row>
    <row r="1510" spans="1:6" ht="6.95" customHeight="1" x14ac:dyDescent="0.2">
      <c r="A1510" s="30"/>
      <c r="B1510" s="30"/>
      <c r="C1510" s="30"/>
      <c r="D1510" s="30"/>
      <c r="E1510" s="29"/>
      <c r="F1510" s="29"/>
    </row>
    <row r="1511" spans="1:6" ht="6.95" customHeight="1" x14ac:dyDescent="0.2">
      <c r="A1511" s="30"/>
      <c r="B1511" s="30"/>
      <c r="C1511" s="30"/>
      <c r="D1511" s="30"/>
      <c r="E1511" s="29"/>
      <c r="F1511" s="29"/>
    </row>
    <row r="1512" spans="1:6" ht="6.95" customHeight="1" x14ac:dyDescent="0.2">
      <c r="A1512" s="30"/>
      <c r="B1512" s="30"/>
      <c r="C1512" s="30"/>
      <c r="D1512" s="30"/>
      <c r="E1512" s="29"/>
      <c r="F1512" s="29"/>
    </row>
    <row r="1513" spans="1:6" ht="6.95" customHeight="1" x14ac:dyDescent="0.2">
      <c r="A1513" s="30">
        <v>28</v>
      </c>
      <c r="B1513" s="31" t="s">
        <v>322</v>
      </c>
      <c r="C1513" s="30" t="s">
        <v>60</v>
      </c>
      <c r="D1513" s="30">
        <v>5</v>
      </c>
      <c r="E1513" s="29">
        <v>2.5</v>
      </c>
      <c r="F1513" s="29">
        <f>D1513*E1513</f>
        <v>12.5</v>
      </c>
    </row>
    <row r="1514" spans="1:6" ht="6.95" customHeight="1" x14ac:dyDescent="0.2">
      <c r="A1514" s="30"/>
      <c r="B1514" s="31"/>
      <c r="C1514" s="30"/>
      <c r="D1514" s="30"/>
      <c r="E1514" s="29"/>
      <c r="F1514" s="29"/>
    </row>
    <row r="1515" spans="1:6" ht="6.95" customHeight="1" x14ac:dyDescent="0.2">
      <c r="A1515" s="30"/>
      <c r="B1515" s="31"/>
      <c r="C1515" s="30"/>
      <c r="D1515" s="30"/>
      <c r="E1515" s="29"/>
      <c r="F1515" s="29"/>
    </row>
    <row r="1516" spans="1:6" ht="6.95" customHeight="1" x14ac:dyDescent="0.2">
      <c r="A1516" s="30"/>
      <c r="B1516" s="31"/>
      <c r="C1516" s="30"/>
      <c r="D1516" s="30"/>
      <c r="E1516" s="29"/>
      <c r="F1516" s="29"/>
    </row>
    <row r="1517" spans="1:6" ht="6.95" customHeight="1" x14ac:dyDescent="0.2">
      <c r="A1517" s="30">
        <v>29</v>
      </c>
      <c r="B1517" s="31" t="s">
        <v>323</v>
      </c>
      <c r="C1517" s="30" t="s">
        <v>60</v>
      </c>
      <c r="D1517" s="30">
        <v>3</v>
      </c>
      <c r="E1517" s="29">
        <v>2.1</v>
      </c>
      <c r="F1517" s="29">
        <f>D1517*E1517</f>
        <v>6.3000000000000007</v>
      </c>
    </row>
    <row r="1518" spans="1:6" ht="6.95" customHeight="1" x14ac:dyDescent="0.2">
      <c r="A1518" s="30"/>
      <c r="B1518" s="31"/>
      <c r="C1518" s="30"/>
      <c r="D1518" s="30"/>
      <c r="E1518" s="29"/>
      <c r="F1518" s="29"/>
    </row>
    <row r="1519" spans="1:6" ht="6.95" customHeight="1" x14ac:dyDescent="0.2">
      <c r="A1519" s="30"/>
      <c r="B1519" s="31"/>
      <c r="C1519" s="30"/>
      <c r="D1519" s="30"/>
      <c r="E1519" s="29"/>
      <c r="F1519" s="29"/>
    </row>
    <row r="1520" spans="1:6" ht="6.95" customHeight="1" x14ac:dyDescent="0.2">
      <c r="A1520" s="30"/>
      <c r="B1520" s="31"/>
      <c r="C1520" s="30"/>
      <c r="D1520" s="30"/>
      <c r="E1520" s="29"/>
      <c r="F1520" s="29"/>
    </row>
    <row r="1521" spans="1:12" ht="20.100000000000001" customHeight="1" x14ac:dyDescent="0.2">
      <c r="A1521" s="18"/>
      <c r="B1521" s="19" t="s">
        <v>7</v>
      </c>
      <c r="C1521" s="20"/>
      <c r="D1521" s="20"/>
      <c r="E1521" s="21"/>
      <c r="F1521" s="22">
        <f>SUM(F1405:F1520)</f>
        <v>4219.4769999999999</v>
      </c>
    </row>
    <row r="1522" spans="1:12" ht="20.100000000000001" customHeight="1" x14ac:dyDescent="0.2">
      <c r="A1522" s="23"/>
      <c r="B1522" s="24" t="s">
        <v>29</v>
      </c>
      <c r="C1522" s="25"/>
      <c r="D1522" s="25"/>
      <c r="E1522" s="26"/>
      <c r="F1522" s="16">
        <f>F1521*0.2</f>
        <v>843.8954</v>
      </c>
    </row>
    <row r="1523" spans="1:12" ht="20.100000000000001" customHeight="1" x14ac:dyDescent="0.2">
      <c r="A1523" s="23"/>
      <c r="B1523" s="24" t="s">
        <v>7</v>
      </c>
      <c r="C1523" s="25"/>
      <c r="D1523" s="25"/>
      <c r="E1523" s="26"/>
      <c r="F1523" s="16">
        <f>SUM(F1521:F1522)</f>
        <v>5063.3724000000002</v>
      </c>
    </row>
    <row r="1524" spans="1:12" ht="20.100000000000001" customHeight="1" x14ac:dyDescent="0.2">
      <c r="A1524" s="23"/>
      <c r="B1524" s="24" t="s">
        <v>337</v>
      </c>
      <c r="C1524" s="25"/>
      <c r="D1524" s="25"/>
      <c r="E1524" s="26"/>
      <c r="F1524" s="59">
        <f>F1399+F1523</f>
        <v>228652.87620273099</v>
      </c>
      <c r="H1524" s="5"/>
      <c r="J1524" s="5"/>
      <c r="L1524" s="6"/>
    </row>
    <row r="1526" spans="1:12" s="7" customFormat="1" x14ac:dyDescent="0.2">
      <c r="B1526" s="8" t="s">
        <v>347</v>
      </c>
      <c r="C1526" s="7" t="s">
        <v>341</v>
      </c>
      <c r="E1526" s="8"/>
    </row>
    <row r="1527" spans="1:12" s="7" customFormat="1" x14ac:dyDescent="0.2">
      <c r="B1527" s="8"/>
      <c r="C1527" s="8"/>
      <c r="D1527" s="8"/>
      <c r="E1527" s="8"/>
    </row>
    <row r="1528" spans="1:12" s="7" customFormat="1" x14ac:dyDescent="0.2">
      <c r="D1528" s="9"/>
    </row>
    <row r="1529" spans="1:12" s="7" customFormat="1" x14ac:dyDescent="0.2">
      <c r="B1529" s="10" t="s">
        <v>342</v>
      </c>
      <c r="C1529" s="7" t="s">
        <v>343</v>
      </c>
    </row>
  </sheetData>
  <mergeCells count="2178"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90:F93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82:F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122:F125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14:F117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38:F141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30:F133"/>
    <mergeCell ref="A134:A137"/>
    <mergeCell ref="B134:B137"/>
    <mergeCell ref="C134:C137"/>
    <mergeCell ref="D134:D137"/>
    <mergeCell ref="E134:E137"/>
    <mergeCell ref="F134:F137"/>
    <mergeCell ref="A130:A133"/>
    <mergeCell ref="B130:B133"/>
    <mergeCell ref="C130:C133"/>
    <mergeCell ref="D130:D133"/>
    <mergeCell ref="E130:E133"/>
    <mergeCell ref="F154:F157"/>
    <mergeCell ref="A160:A163"/>
    <mergeCell ref="B160:B163"/>
    <mergeCell ref="C160:C163"/>
    <mergeCell ref="D160:D163"/>
    <mergeCell ref="E160:E163"/>
    <mergeCell ref="F160:F163"/>
    <mergeCell ref="A154:A157"/>
    <mergeCell ref="B154:B157"/>
    <mergeCell ref="C154:C157"/>
    <mergeCell ref="D154:D157"/>
    <mergeCell ref="E154:E157"/>
    <mergeCell ref="F146:F149"/>
    <mergeCell ref="A150:A153"/>
    <mergeCell ref="B150:B153"/>
    <mergeCell ref="C150:C153"/>
    <mergeCell ref="D150:D153"/>
    <mergeCell ref="E150:E153"/>
    <mergeCell ref="F150:F153"/>
    <mergeCell ref="A146:A149"/>
    <mergeCell ref="B146:B149"/>
    <mergeCell ref="C146:C149"/>
    <mergeCell ref="D146:D149"/>
    <mergeCell ref="E146:E149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206:F209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222:F225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14:F217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40:F243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30:F233"/>
    <mergeCell ref="A234:A237"/>
    <mergeCell ref="B234:B237"/>
    <mergeCell ref="C234:C237"/>
    <mergeCell ref="D234:D237"/>
    <mergeCell ref="E234:E237"/>
    <mergeCell ref="F234:F237"/>
    <mergeCell ref="A230:A233"/>
    <mergeCell ref="B230:B233"/>
    <mergeCell ref="C230:C233"/>
    <mergeCell ref="D230:D233"/>
    <mergeCell ref="E230:E233"/>
    <mergeCell ref="F256:F259"/>
    <mergeCell ref="A262:A265"/>
    <mergeCell ref="B262:B265"/>
    <mergeCell ref="C262:C265"/>
    <mergeCell ref="D262:D265"/>
    <mergeCell ref="E262:E265"/>
    <mergeCell ref="F262:F265"/>
    <mergeCell ref="A256:A259"/>
    <mergeCell ref="B256:B259"/>
    <mergeCell ref="C256:C259"/>
    <mergeCell ref="D256:D259"/>
    <mergeCell ref="E256:E259"/>
    <mergeCell ref="F248:F251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74:F277"/>
    <mergeCell ref="A280:A283"/>
    <mergeCell ref="B280:B283"/>
    <mergeCell ref="C280:C283"/>
    <mergeCell ref="D280:D283"/>
    <mergeCell ref="E280:E283"/>
    <mergeCell ref="F280:F283"/>
    <mergeCell ref="A274:A277"/>
    <mergeCell ref="B274:B277"/>
    <mergeCell ref="C274:C277"/>
    <mergeCell ref="D274:D277"/>
    <mergeCell ref="E274:E277"/>
    <mergeCell ref="F266:F269"/>
    <mergeCell ref="A270:A273"/>
    <mergeCell ref="B270:B273"/>
    <mergeCell ref="C270:C273"/>
    <mergeCell ref="D270:D273"/>
    <mergeCell ref="E270:E273"/>
    <mergeCell ref="F270:F273"/>
    <mergeCell ref="A266:A269"/>
    <mergeCell ref="B266:B269"/>
    <mergeCell ref="C266:C269"/>
    <mergeCell ref="D266:D269"/>
    <mergeCell ref="E266:E269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310:F313"/>
    <mergeCell ref="A314:A317"/>
    <mergeCell ref="B314:B317"/>
    <mergeCell ref="C314:C317"/>
    <mergeCell ref="D314:D317"/>
    <mergeCell ref="E314:E317"/>
    <mergeCell ref="F314:F317"/>
    <mergeCell ref="A310:A313"/>
    <mergeCell ref="B310:B313"/>
    <mergeCell ref="C310:C313"/>
    <mergeCell ref="D310:D313"/>
    <mergeCell ref="E310:E313"/>
    <mergeCell ref="F300:F303"/>
    <mergeCell ref="A306:A309"/>
    <mergeCell ref="B306:B309"/>
    <mergeCell ref="C306:C309"/>
    <mergeCell ref="D306:D309"/>
    <mergeCell ref="E306:E309"/>
    <mergeCell ref="F306:F309"/>
    <mergeCell ref="A300:A303"/>
    <mergeCell ref="B300:B303"/>
    <mergeCell ref="C300:C303"/>
    <mergeCell ref="D300:D303"/>
    <mergeCell ref="E300:E303"/>
    <mergeCell ref="F326:F329"/>
    <mergeCell ref="A330:A333"/>
    <mergeCell ref="B330:B333"/>
    <mergeCell ref="C330:C333"/>
    <mergeCell ref="D330:D333"/>
    <mergeCell ref="E330:E333"/>
    <mergeCell ref="F330:F333"/>
    <mergeCell ref="A326:A329"/>
    <mergeCell ref="B326:B329"/>
    <mergeCell ref="C326:C329"/>
    <mergeCell ref="D326:D329"/>
    <mergeCell ref="E326:E329"/>
    <mergeCell ref="F318:F321"/>
    <mergeCell ref="A322:A325"/>
    <mergeCell ref="B322:B325"/>
    <mergeCell ref="C322:C325"/>
    <mergeCell ref="D322:D325"/>
    <mergeCell ref="E322:E325"/>
    <mergeCell ref="F322:F325"/>
    <mergeCell ref="A318:A321"/>
    <mergeCell ref="B318:B321"/>
    <mergeCell ref="C318:C321"/>
    <mergeCell ref="D318:D321"/>
    <mergeCell ref="E318:E321"/>
    <mergeCell ref="F344:F347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34:F337"/>
    <mergeCell ref="A340:A343"/>
    <mergeCell ref="B340:B343"/>
    <mergeCell ref="C340:C343"/>
    <mergeCell ref="D340:D343"/>
    <mergeCell ref="E340:E343"/>
    <mergeCell ref="F340:F343"/>
    <mergeCell ref="A334:A337"/>
    <mergeCell ref="B334:B337"/>
    <mergeCell ref="C334:C337"/>
    <mergeCell ref="D334:D337"/>
    <mergeCell ref="E334:E337"/>
    <mergeCell ref="F362:F365"/>
    <mergeCell ref="A366:A369"/>
    <mergeCell ref="B366:B369"/>
    <mergeCell ref="C366:C369"/>
    <mergeCell ref="D366:D369"/>
    <mergeCell ref="E366:E369"/>
    <mergeCell ref="F366:F369"/>
    <mergeCell ref="A362:A365"/>
    <mergeCell ref="B362:B365"/>
    <mergeCell ref="C362:C365"/>
    <mergeCell ref="D362:D365"/>
    <mergeCell ref="E362:E365"/>
    <mergeCell ref="F352:F355"/>
    <mergeCell ref="A358:A361"/>
    <mergeCell ref="B358:B361"/>
    <mergeCell ref="C358:C361"/>
    <mergeCell ref="D358:D361"/>
    <mergeCell ref="E358:E361"/>
    <mergeCell ref="F358:F361"/>
    <mergeCell ref="A352:A355"/>
    <mergeCell ref="B352:B355"/>
    <mergeCell ref="C352:C355"/>
    <mergeCell ref="D352:D355"/>
    <mergeCell ref="E352:E355"/>
    <mergeCell ref="F378:F381"/>
    <mergeCell ref="A382:A385"/>
    <mergeCell ref="B382:B385"/>
    <mergeCell ref="C382:C385"/>
    <mergeCell ref="D382:D385"/>
    <mergeCell ref="E382:E385"/>
    <mergeCell ref="F382:F385"/>
    <mergeCell ref="A378:A381"/>
    <mergeCell ref="B378:B381"/>
    <mergeCell ref="C378:C381"/>
    <mergeCell ref="D378:D381"/>
    <mergeCell ref="E378:E381"/>
    <mergeCell ref="F370:F373"/>
    <mergeCell ref="A374:A377"/>
    <mergeCell ref="B374:B377"/>
    <mergeCell ref="C374:C377"/>
    <mergeCell ref="D374:D377"/>
    <mergeCell ref="E374:E377"/>
    <mergeCell ref="F374:F377"/>
    <mergeCell ref="A370:A373"/>
    <mergeCell ref="B370:B373"/>
    <mergeCell ref="C370:C373"/>
    <mergeCell ref="D370:D373"/>
    <mergeCell ref="E370:E373"/>
    <mergeCell ref="F394:F397"/>
    <mergeCell ref="A398:A401"/>
    <mergeCell ref="B398:B401"/>
    <mergeCell ref="C398:C401"/>
    <mergeCell ref="D398:D401"/>
    <mergeCell ref="E398:E401"/>
    <mergeCell ref="F398:F401"/>
    <mergeCell ref="A394:A397"/>
    <mergeCell ref="B394:B397"/>
    <mergeCell ref="C394:C397"/>
    <mergeCell ref="D394:D397"/>
    <mergeCell ref="E394:E397"/>
    <mergeCell ref="F386:F389"/>
    <mergeCell ref="A390:A393"/>
    <mergeCell ref="B390:B393"/>
    <mergeCell ref="C390:C393"/>
    <mergeCell ref="D390:D393"/>
    <mergeCell ref="E390:E393"/>
    <mergeCell ref="F390:F393"/>
    <mergeCell ref="A386:A389"/>
    <mergeCell ref="B386:B389"/>
    <mergeCell ref="C386:C389"/>
    <mergeCell ref="D386:D389"/>
    <mergeCell ref="E386:E389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02:F405"/>
    <mergeCell ref="A406:A409"/>
    <mergeCell ref="B406:B409"/>
    <mergeCell ref="C406:C409"/>
    <mergeCell ref="D406:D409"/>
    <mergeCell ref="E406:E409"/>
    <mergeCell ref="F406:F409"/>
    <mergeCell ref="A402:A405"/>
    <mergeCell ref="B402:B405"/>
    <mergeCell ref="C402:C405"/>
    <mergeCell ref="D402:D405"/>
    <mergeCell ref="E402:E405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62:F465"/>
    <mergeCell ref="A466:A469"/>
    <mergeCell ref="B466:B469"/>
    <mergeCell ref="C466:C469"/>
    <mergeCell ref="D466:D469"/>
    <mergeCell ref="E466:E469"/>
    <mergeCell ref="F466:F469"/>
    <mergeCell ref="A462:A465"/>
    <mergeCell ref="B462:B465"/>
    <mergeCell ref="C462:C465"/>
    <mergeCell ref="D462:D465"/>
    <mergeCell ref="E462:E465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78:F481"/>
    <mergeCell ref="A482:A485"/>
    <mergeCell ref="B482:B485"/>
    <mergeCell ref="C482:C485"/>
    <mergeCell ref="D482:D485"/>
    <mergeCell ref="E482:E485"/>
    <mergeCell ref="F482:F485"/>
    <mergeCell ref="A478:A481"/>
    <mergeCell ref="B478:B481"/>
    <mergeCell ref="C478:C481"/>
    <mergeCell ref="D478:D481"/>
    <mergeCell ref="E478:E481"/>
    <mergeCell ref="F470:F473"/>
    <mergeCell ref="A474:A477"/>
    <mergeCell ref="B474:B477"/>
    <mergeCell ref="C474:C477"/>
    <mergeCell ref="D474:D477"/>
    <mergeCell ref="E474:E477"/>
    <mergeCell ref="F474:F477"/>
    <mergeCell ref="A470:A473"/>
    <mergeCell ref="B470:B473"/>
    <mergeCell ref="C470:C473"/>
    <mergeCell ref="D470:D473"/>
    <mergeCell ref="E470:E473"/>
    <mergeCell ref="F496:F499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86:F489"/>
    <mergeCell ref="A490:A493"/>
    <mergeCell ref="B490:B493"/>
    <mergeCell ref="C490:C493"/>
    <mergeCell ref="D490:D493"/>
    <mergeCell ref="E490:E493"/>
    <mergeCell ref="F490:F493"/>
    <mergeCell ref="A486:A489"/>
    <mergeCell ref="B486:B489"/>
    <mergeCell ref="C486:C489"/>
    <mergeCell ref="D486:D489"/>
    <mergeCell ref="E486:E489"/>
    <mergeCell ref="F512:F515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04:F507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528:F531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0:F523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44:F547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36:F539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60:F563"/>
    <mergeCell ref="A566:A569"/>
    <mergeCell ref="B566:B569"/>
    <mergeCell ref="C566:C569"/>
    <mergeCell ref="D566:D569"/>
    <mergeCell ref="E566:E569"/>
    <mergeCell ref="F566:F569"/>
    <mergeCell ref="A560:A563"/>
    <mergeCell ref="B560:B563"/>
    <mergeCell ref="C560:C563"/>
    <mergeCell ref="D560:D563"/>
    <mergeCell ref="E560:E563"/>
    <mergeCell ref="F552:F555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78:F581"/>
    <mergeCell ref="A582:A585"/>
    <mergeCell ref="B582:B585"/>
    <mergeCell ref="C582:C585"/>
    <mergeCell ref="D582:D585"/>
    <mergeCell ref="E582:E585"/>
    <mergeCell ref="F582:F585"/>
    <mergeCell ref="A578:A581"/>
    <mergeCell ref="B578:B581"/>
    <mergeCell ref="C578:C581"/>
    <mergeCell ref="D578:D581"/>
    <mergeCell ref="E578:E581"/>
    <mergeCell ref="F570:F573"/>
    <mergeCell ref="A574:A577"/>
    <mergeCell ref="B574:B577"/>
    <mergeCell ref="C574:C577"/>
    <mergeCell ref="D574:D577"/>
    <mergeCell ref="E574:E577"/>
    <mergeCell ref="F574:F577"/>
    <mergeCell ref="A570:A573"/>
    <mergeCell ref="B570:B573"/>
    <mergeCell ref="C570:C573"/>
    <mergeCell ref="D570:D573"/>
    <mergeCell ref="E570:E573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588:F59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612:F615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12:E615"/>
    <mergeCell ref="F604:F607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604:E607"/>
    <mergeCell ref="F630:F633"/>
    <mergeCell ref="A634:A637"/>
    <mergeCell ref="B634:B637"/>
    <mergeCell ref="C634:C637"/>
    <mergeCell ref="D634:D637"/>
    <mergeCell ref="E634:E637"/>
    <mergeCell ref="F634:F637"/>
    <mergeCell ref="A630:A633"/>
    <mergeCell ref="B630:B633"/>
    <mergeCell ref="C630:C633"/>
    <mergeCell ref="D630:D633"/>
    <mergeCell ref="E630:E633"/>
    <mergeCell ref="F622:F625"/>
    <mergeCell ref="A626:A629"/>
    <mergeCell ref="B626:B629"/>
    <mergeCell ref="C626:C629"/>
    <mergeCell ref="D626:D629"/>
    <mergeCell ref="E626:E629"/>
    <mergeCell ref="F626:F629"/>
    <mergeCell ref="A622:A625"/>
    <mergeCell ref="B622:B625"/>
    <mergeCell ref="C622:C625"/>
    <mergeCell ref="D622:D625"/>
    <mergeCell ref="E622:E625"/>
    <mergeCell ref="F646:F649"/>
    <mergeCell ref="A650:A653"/>
    <mergeCell ref="B650:B653"/>
    <mergeCell ref="C650:C653"/>
    <mergeCell ref="D650:D653"/>
    <mergeCell ref="E650:E653"/>
    <mergeCell ref="F650:F653"/>
    <mergeCell ref="A646:A649"/>
    <mergeCell ref="B646:B649"/>
    <mergeCell ref="C646:C649"/>
    <mergeCell ref="D646:D649"/>
    <mergeCell ref="E646:E649"/>
    <mergeCell ref="F638:F641"/>
    <mergeCell ref="A642:A645"/>
    <mergeCell ref="B642:B645"/>
    <mergeCell ref="C642:C645"/>
    <mergeCell ref="D642:D645"/>
    <mergeCell ref="E642:E645"/>
    <mergeCell ref="F642:F645"/>
    <mergeCell ref="A638:A641"/>
    <mergeCell ref="B638:B641"/>
    <mergeCell ref="C638:C641"/>
    <mergeCell ref="D638:D641"/>
    <mergeCell ref="E638:E641"/>
    <mergeCell ref="F664:F667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56:F659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72:F675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98:F701"/>
    <mergeCell ref="A702:A705"/>
    <mergeCell ref="B702:B705"/>
    <mergeCell ref="C702:C705"/>
    <mergeCell ref="D702:D705"/>
    <mergeCell ref="E702:E705"/>
    <mergeCell ref="F702:F705"/>
    <mergeCell ref="A698:A701"/>
    <mergeCell ref="B698:B701"/>
    <mergeCell ref="C698:C701"/>
    <mergeCell ref="D698:D701"/>
    <mergeCell ref="E698:E701"/>
    <mergeCell ref="F688:F691"/>
    <mergeCell ref="A694:A697"/>
    <mergeCell ref="B694:B697"/>
    <mergeCell ref="C694:C697"/>
    <mergeCell ref="D694:D697"/>
    <mergeCell ref="E694:E697"/>
    <mergeCell ref="F694:F697"/>
    <mergeCell ref="A688:A691"/>
    <mergeCell ref="B688:B691"/>
    <mergeCell ref="C688:C691"/>
    <mergeCell ref="D688:D691"/>
    <mergeCell ref="E688:E691"/>
    <mergeCell ref="F716:F719"/>
    <mergeCell ref="A720:A723"/>
    <mergeCell ref="B720:B723"/>
    <mergeCell ref="C720:C723"/>
    <mergeCell ref="D720:D723"/>
    <mergeCell ref="E720:E723"/>
    <mergeCell ref="F720:F723"/>
    <mergeCell ref="A716:A719"/>
    <mergeCell ref="B716:B719"/>
    <mergeCell ref="C716:C719"/>
    <mergeCell ref="D716:D719"/>
    <mergeCell ref="E716:E719"/>
    <mergeCell ref="F708:F711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8:E711"/>
    <mergeCell ref="F734:F737"/>
    <mergeCell ref="A738:A741"/>
    <mergeCell ref="B738:B741"/>
    <mergeCell ref="C738:C741"/>
    <mergeCell ref="D738:D741"/>
    <mergeCell ref="E738:E741"/>
    <mergeCell ref="F738:F741"/>
    <mergeCell ref="A734:A737"/>
    <mergeCell ref="B734:B737"/>
    <mergeCell ref="C734:C737"/>
    <mergeCell ref="D734:D737"/>
    <mergeCell ref="E734:E737"/>
    <mergeCell ref="F724:F727"/>
    <mergeCell ref="A730:A733"/>
    <mergeCell ref="B730:B733"/>
    <mergeCell ref="C730:C733"/>
    <mergeCell ref="D730:D733"/>
    <mergeCell ref="E730:E733"/>
    <mergeCell ref="F730:F733"/>
    <mergeCell ref="A724:A727"/>
    <mergeCell ref="B724:B727"/>
    <mergeCell ref="C724:C727"/>
    <mergeCell ref="D724:D727"/>
    <mergeCell ref="E724:E727"/>
    <mergeCell ref="F750:F753"/>
    <mergeCell ref="A754:A757"/>
    <mergeCell ref="B754:B757"/>
    <mergeCell ref="C754:C757"/>
    <mergeCell ref="D754:D757"/>
    <mergeCell ref="E754:E757"/>
    <mergeCell ref="F754:F757"/>
    <mergeCell ref="A750:A753"/>
    <mergeCell ref="B750:B753"/>
    <mergeCell ref="C750:C753"/>
    <mergeCell ref="D750:D753"/>
    <mergeCell ref="E750:E753"/>
    <mergeCell ref="F742:F745"/>
    <mergeCell ref="A746:A749"/>
    <mergeCell ref="B746:B749"/>
    <mergeCell ref="C746:C749"/>
    <mergeCell ref="D746:D749"/>
    <mergeCell ref="E746:E749"/>
    <mergeCell ref="F746:F749"/>
    <mergeCell ref="A742:A745"/>
    <mergeCell ref="B742:B745"/>
    <mergeCell ref="C742:C745"/>
    <mergeCell ref="D742:D745"/>
    <mergeCell ref="E742:E745"/>
    <mergeCell ref="F766:F769"/>
    <mergeCell ref="A770:A773"/>
    <mergeCell ref="B770:B773"/>
    <mergeCell ref="C770:C773"/>
    <mergeCell ref="D770:D773"/>
    <mergeCell ref="E770:E773"/>
    <mergeCell ref="F770:F773"/>
    <mergeCell ref="A766:A769"/>
    <mergeCell ref="B766:B769"/>
    <mergeCell ref="C766:C769"/>
    <mergeCell ref="D766:D769"/>
    <mergeCell ref="E766:E769"/>
    <mergeCell ref="F758:F761"/>
    <mergeCell ref="A762:A765"/>
    <mergeCell ref="B762:B765"/>
    <mergeCell ref="C762:C765"/>
    <mergeCell ref="D762:D765"/>
    <mergeCell ref="E762:E765"/>
    <mergeCell ref="F762:F765"/>
    <mergeCell ref="A758:A761"/>
    <mergeCell ref="B758:B761"/>
    <mergeCell ref="C758:C761"/>
    <mergeCell ref="D758:D761"/>
    <mergeCell ref="E758:E761"/>
    <mergeCell ref="F783:F786"/>
    <mergeCell ref="A787:A790"/>
    <mergeCell ref="B787:B790"/>
    <mergeCell ref="C787:C790"/>
    <mergeCell ref="D787:D790"/>
    <mergeCell ref="E787:E790"/>
    <mergeCell ref="F787:F790"/>
    <mergeCell ref="A783:A786"/>
    <mergeCell ref="B783:B786"/>
    <mergeCell ref="C783:C786"/>
    <mergeCell ref="D783:D786"/>
    <mergeCell ref="E783:E786"/>
    <mergeCell ref="F774:F777"/>
    <mergeCell ref="A778:A782"/>
    <mergeCell ref="B778:B782"/>
    <mergeCell ref="C778:C782"/>
    <mergeCell ref="D778:D782"/>
    <mergeCell ref="E778:E782"/>
    <mergeCell ref="F778:F782"/>
    <mergeCell ref="A774:A777"/>
    <mergeCell ref="B774:B777"/>
    <mergeCell ref="C774:C777"/>
    <mergeCell ref="D774:D777"/>
    <mergeCell ref="E774:E777"/>
    <mergeCell ref="F801:F804"/>
    <mergeCell ref="A805:A808"/>
    <mergeCell ref="B805:B808"/>
    <mergeCell ref="C805:C808"/>
    <mergeCell ref="D805:D808"/>
    <mergeCell ref="E805:E808"/>
    <mergeCell ref="F805:F808"/>
    <mergeCell ref="A801:A804"/>
    <mergeCell ref="B801:B804"/>
    <mergeCell ref="C801:C804"/>
    <mergeCell ref="D801:D804"/>
    <mergeCell ref="E801:E804"/>
    <mergeCell ref="F791:F794"/>
    <mergeCell ref="A795:A798"/>
    <mergeCell ref="B795:B798"/>
    <mergeCell ref="C795:C798"/>
    <mergeCell ref="D795:D798"/>
    <mergeCell ref="E795:E798"/>
    <mergeCell ref="F795:F798"/>
    <mergeCell ref="A791:A794"/>
    <mergeCell ref="B791:B794"/>
    <mergeCell ref="C791:C794"/>
    <mergeCell ref="D791:D794"/>
    <mergeCell ref="E791:E794"/>
    <mergeCell ref="F817:F820"/>
    <mergeCell ref="A821:A824"/>
    <mergeCell ref="B821:B824"/>
    <mergeCell ref="C821:C824"/>
    <mergeCell ref="D821:D824"/>
    <mergeCell ref="E821:E824"/>
    <mergeCell ref="F821:F824"/>
    <mergeCell ref="A817:A820"/>
    <mergeCell ref="B817:B820"/>
    <mergeCell ref="C817:C820"/>
    <mergeCell ref="D817:D820"/>
    <mergeCell ref="E817:E820"/>
    <mergeCell ref="F809:F812"/>
    <mergeCell ref="A813:A816"/>
    <mergeCell ref="B813:B816"/>
    <mergeCell ref="C813:C816"/>
    <mergeCell ref="D813:D816"/>
    <mergeCell ref="E813:E816"/>
    <mergeCell ref="F813:F816"/>
    <mergeCell ref="A809:A812"/>
    <mergeCell ref="B809:B812"/>
    <mergeCell ref="C809:C812"/>
    <mergeCell ref="D809:D812"/>
    <mergeCell ref="E809:E812"/>
    <mergeCell ref="F833:F836"/>
    <mergeCell ref="A837:A840"/>
    <mergeCell ref="B837:B840"/>
    <mergeCell ref="C837:C840"/>
    <mergeCell ref="D837:D840"/>
    <mergeCell ref="E837:E840"/>
    <mergeCell ref="F837:F840"/>
    <mergeCell ref="A833:A836"/>
    <mergeCell ref="B833:B836"/>
    <mergeCell ref="C833:C836"/>
    <mergeCell ref="D833:D836"/>
    <mergeCell ref="E833:E836"/>
    <mergeCell ref="F825:F828"/>
    <mergeCell ref="A829:A832"/>
    <mergeCell ref="B829:B832"/>
    <mergeCell ref="C829:C832"/>
    <mergeCell ref="D829:D832"/>
    <mergeCell ref="E829:E832"/>
    <mergeCell ref="F829:F832"/>
    <mergeCell ref="A825:A828"/>
    <mergeCell ref="B825:B828"/>
    <mergeCell ref="C825:C828"/>
    <mergeCell ref="D825:D828"/>
    <mergeCell ref="E825:E828"/>
    <mergeCell ref="F849:F852"/>
    <mergeCell ref="A853:A856"/>
    <mergeCell ref="B853:B856"/>
    <mergeCell ref="C853:C856"/>
    <mergeCell ref="D853:D856"/>
    <mergeCell ref="E853:E856"/>
    <mergeCell ref="F853:F856"/>
    <mergeCell ref="A849:A852"/>
    <mergeCell ref="B849:B852"/>
    <mergeCell ref="C849:C852"/>
    <mergeCell ref="D849:D852"/>
    <mergeCell ref="E849:E852"/>
    <mergeCell ref="F841:F844"/>
    <mergeCell ref="A845:A848"/>
    <mergeCell ref="B845:B848"/>
    <mergeCell ref="C845:C848"/>
    <mergeCell ref="D845:D848"/>
    <mergeCell ref="E845:E848"/>
    <mergeCell ref="F845:F848"/>
    <mergeCell ref="A841:A844"/>
    <mergeCell ref="B841:B844"/>
    <mergeCell ref="C841:C844"/>
    <mergeCell ref="D841:D844"/>
    <mergeCell ref="E841:E844"/>
    <mergeCell ref="F865:F868"/>
    <mergeCell ref="A869:A872"/>
    <mergeCell ref="B869:B872"/>
    <mergeCell ref="C869:C872"/>
    <mergeCell ref="D869:D872"/>
    <mergeCell ref="E869:E872"/>
    <mergeCell ref="F869:F872"/>
    <mergeCell ref="A865:A868"/>
    <mergeCell ref="B865:B868"/>
    <mergeCell ref="C865:C868"/>
    <mergeCell ref="D865:D868"/>
    <mergeCell ref="E865:E868"/>
    <mergeCell ref="F857:F860"/>
    <mergeCell ref="A861:A864"/>
    <mergeCell ref="B861:B864"/>
    <mergeCell ref="C861:C864"/>
    <mergeCell ref="D861:D864"/>
    <mergeCell ref="E861:E864"/>
    <mergeCell ref="F861:F864"/>
    <mergeCell ref="A857:A860"/>
    <mergeCell ref="B857:B860"/>
    <mergeCell ref="C857:C860"/>
    <mergeCell ref="D857:D860"/>
    <mergeCell ref="E857:E860"/>
    <mergeCell ref="F883:F886"/>
    <mergeCell ref="A887:A890"/>
    <mergeCell ref="B887:B890"/>
    <mergeCell ref="C887:C890"/>
    <mergeCell ref="D887:D890"/>
    <mergeCell ref="E887:E890"/>
    <mergeCell ref="F887:F890"/>
    <mergeCell ref="A883:A886"/>
    <mergeCell ref="B883:B886"/>
    <mergeCell ref="C883:C886"/>
    <mergeCell ref="D883:D886"/>
    <mergeCell ref="E883:E886"/>
    <mergeCell ref="F873:F876"/>
    <mergeCell ref="A877:A880"/>
    <mergeCell ref="B877:B880"/>
    <mergeCell ref="C877:C880"/>
    <mergeCell ref="D877:D880"/>
    <mergeCell ref="E877:E880"/>
    <mergeCell ref="F877:F880"/>
    <mergeCell ref="A873:A876"/>
    <mergeCell ref="B873:B876"/>
    <mergeCell ref="C873:C876"/>
    <mergeCell ref="D873:D876"/>
    <mergeCell ref="E873:E876"/>
    <mergeCell ref="F899:F902"/>
    <mergeCell ref="A903:A906"/>
    <mergeCell ref="B903:B906"/>
    <mergeCell ref="C903:C906"/>
    <mergeCell ref="D903:D906"/>
    <mergeCell ref="E903:E906"/>
    <mergeCell ref="F903:F906"/>
    <mergeCell ref="A899:A902"/>
    <mergeCell ref="B899:B902"/>
    <mergeCell ref="C899:C902"/>
    <mergeCell ref="D899:D902"/>
    <mergeCell ref="E899:E902"/>
    <mergeCell ref="F891:F894"/>
    <mergeCell ref="A895:A898"/>
    <mergeCell ref="B895:B898"/>
    <mergeCell ref="C895:C898"/>
    <mergeCell ref="D895:D898"/>
    <mergeCell ref="E895:E898"/>
    <mergeCell ref="F895:F898"/>
    <mergeCell ref="A891:A894"/>
    <mergeCell ref="B891:B894"/>
    <mergeCell ref="C891:C894"/>
    <mergeCell ref="D891:D894"/>
    <mergeCell ref="E891:E894"/>
    <mergeCell ref="F917:F920"/>
    <mergeCell ref="A921:A924"/>
    <mergeCell ref="B921:B924"/>
    <mergeCell ref="C921:C924"/>
    <mergeCell ref="D921:D924"/>
    <mergeCell ref="E921:E924"/>
    <mergeCell ref="F921:F924"/>
    <mergeCell ref="A917:A920"/>
    <mergeCell ref="B917:B920"/>
    <mergeCell ref="C917:C920"/>
    <mergeCell ref="D917:D920"/>
    <mergeCell ref="E917:E920"/>
    <mergeCell ref="F907:F910"/>
    <mergeCell ref="A911:A914"/>
    <mergeCell ref="B911:B914"/>
    <mergeCell ref="C911:C914"/>
    <mergeCell ref="D911:D914"/>
    <mergeCell ref="E911:E914"/>
    <mergeCell ref="F911:F914"/>
    <mergeCell ref="A907:A910"/>
    <mergeCell ref="B907:B910"/>
    <mergeCell ref="C907:C910"/>
    <mergeCell ref="D907:D910"/>
    <mergeCell ref="E907:E910"/>
    <mergeCell ref="F933:F936"/>
    <mergeCell ref="A937:A940"/>
    <mergeCell ref="B937:B940"/>
    <mergeCell ref="C937:C940"/>
    <mergeCell ref="D937:D940"/>
    <mergeCell ref="E937:E940"/>
    <mergeCell ref="F937:F940"/>
    <mergeCell ref="A933:A936"/>
    <mergeCell ref="B933:B936"/>
    <mergeCell ref="C933:C936"/>
    <mergeCell ref="D933:D936"/>
    <mergeCell ref="E933:E936"/>
    <mergeCell ref="F925:F928"/>
    <mergeCell ref="A929:A932"/>
    <mergeCell ref="B929:B932"/>
    <mergeCell ref="C929:C932"/>
    <mergeCell ref="D929:D932"/>
    <mergeCell ref="E929:E932"/>
    <mergeCell ref="F929:F932"/>
    <mergeCell ref="A925:A928"/>
    <mergeCell ref="B925:B928"/>
    <mergeCell ref="C925:C928"/>
    <mergeCell ref="D925:D928"/>
    <mergeCell ref="E925:E928"/>
    <mergeCell ref="F949:F952"/>
    <mergeCell ref="A953:A956"/>
    <mergeCell ref="B953:B956"/>
    <mergeCell ref="C953:C956"/>
    <mergeCell ref="D953:D956"/>
    <mergeCell ref="E953:E956"/>
    <mergeCell ref="F953:F956"/>
    <mergeCell ref="A949:A952"/>
    <mergeCell ref="B949:B952"/>
    <mergeCell ref="C949:C952"/>
    <mergeCell ref="D949:D952"/>
    <mergeCell ref="E949:E952"/>
    <mergeCell ref="F941:F944"/>
    <mergeCell ref="A945:A948"/>
    <mergeCell ref="B945:B948"/>
    <mergeCell ref="C945:C948"/>
    <mergeCell ref="D945:D948"/>
    <mergeCell ref="E945:E948"/>
    <mergeCell ref="F945:F948"/>
    <mergeCell ref="A941:A944"/>
    <mergeCell ref="B941:B944"/>
    <mergeCell ref="C941:C944"/>
    <mergeCell ref="D941:D944"/>
    <mergeCell ref="E941:E944"/>
    <mergeCell ref="F965:F968"/>
    <mergeCell ref="A969:A972"/>
    <mergeCell ref="B969:B972"/>
    <mergeCell ref="C969:C972"/>
    <mergeCell ref="D969:D972"/>
    <mergeCell ref="E969:E972"/>
    <mergeCell ref="F969:F972"/>
    <mergeCell ref="A965:A968"/>
    <mergeCell ref="B965:B968"/>
    <mergeCell ref="C965:C968"/>
    <mergeCell ref="D965:D968"/>
    <mergeCell ref="E965:E968"/>
    <mergeCell ref="F957:F960"/>
    <mergeCell ref="A961:A964"/>
    <mergeCell ref="B961:B964"/>
    <mergeCell ref="C961:C964"/>
    <mergeCell ref="D961:D964"/>
    <mergeCell ref="E961:E964"/>
    <mergeCell ref="F961:F964"/>
    <mergeCell ref="A957:A960"/>
    <mergeCell ref="B957:B960"/>
    <mergeCell ref="C957:C960"/>
    <mergeCell ref="D957:D960"/>
    <mergeCell ref="E957:E960"/>
    <mergeCell ref="F983:F986"/>
    <mergeCell ref="A987:A990"/>
    <mergeCell ref="B987:B990"/>
    <mergeCell ref="C987:C990"/>
    <mergeCell ref="D987:D990"/>
    <mergeCell ref="E987:E990"/>
    <mergeCell ref="F987:F990"/>
    <mergeCell ref="A983:A986"/>
    <mergeCell ref="B983:B986"/>
    <mergeCell ref="C983:C986"/>
    <mergeCell ref="D983:D986"/>
    <mergeCell ref="E983:E986"/>
    <mergeCell ref="F973:F976"/>
    <mergeCell ref="A977:A980"/>
    <mergeCell ref="B977:B980"/>
    <mergeCell ref="C977:C980"/>
    <mergeCell ref="D977:D980"/>
    <mergeCell ref="E977:E980"/>
    <mergeCell ref="F977:F980"/>
    <mergeCell ref="A973:A976"/>
    <mergeCell ref="B973:B976"/>
    <mergeCell ref="C973:C976"/>
    <mergeCell ref="D973:D976"/>
    <mergeCell ref="E973:E976"/>
    <mergeCell ref="F999:F1002"/>
    <mergeCell ref="A1003:A1006"/>
    <mergeCell ref="B1003:B1006"/>
    <mergeCell ref="C1003:C1006"/>
    <mergeCell ref="D1003:D1006"/>
    <mergeCell ref="E1003:E1006"/>
    <mergeCell ref="F1003:F1006"/>
    <mergeCell ref="A999:A1002"/>
    <mergeCell ref="B999:B1002"/>
    <mergeCell ref="C999:C1002"/>
    <mergeCell ref="D999:D1002"/>
    <mergeCell ref="E999:E1002"/>
    <mergeCell ref="F991:F994"/>
    <mergeCell ref="A995:A998"/>
    <mergeCell ref="B995:B998"/>
    <mergeCell ref="C995:C998"/>
    <mergeCell ref="D995:D998"/>
    <mergeCell ref="E995:E998"/>
    <mergeCell ref="F995:F998"/>
    <mergeCell ref="A991:A994"/>
    <mergeCell ref="B991:B994"/>
    <mergeCell ref="C991:C994"/>
    <mergeCell ref="D991:D994"/>
    <mergeCell ref="E991:E994"/>
    <mergeCell ref="F1015:F1018"/>
    <mergeCell ref="A1019:A1022"/>
    <mergeCell ref="B1019:B1022"/>
    <mergeCell ref="C1019:C1022"/>
    <mergeCell ref="D1019:D1022"/>
    <mergeCell ref="E1019:E1022"/>
    <mergeCell ref="F1019:F1022"/>
    <mergeCell ref="A1015:A1018"/>
    <mergeCell ref="B1015:B1018"/>
    <mergeCell ref="C1015:C1018"/>
    <mergeCell ref="D1015:D1018"/>
    <mergeCell ref="E1015:E1018"/>
    <mergeCell ref="F1007:F1010"/>
    <mergeCell ref="A1011:A1014"/>
    <mergeCell ref="B1011:B1014"/>
    <mergeCell ref="C1011:C1014"/>
    <mergeCell ref="D1011:D1014"/>
    <mergeCell ref="E1011:E1014"/>
    <mergeCell ref="F1011:F1014"/>
    <mergeCell ref="A1007:A1010"/>
    <mergeCell ref="B1007:B1010"/>
    <mergeCell ref="C1007:C1010"/>
    <mergeCell ref="D1007:D1010"/>
    <mergeCell ref="E1007:E1010"/>
    <mergeCell ref="F1031:F1034"/>
    <mergeCell ref="A1037:A1040"/>
    <mergeCell ref="B1037:B1040"/>
    <mergeCell ref="C1037:C1040"/>
    <mergeCell ref="D1037:D1040"/>
    <mergeCell ref="E1037:E1040"/>
    <mergeCell ref="F1037:F1040"/>
    <mergeCell ref="A1031:A1034"/>
    <mergeCell ref="B1031:B1034"/>
    <mergeCell ref="C1031:C1034"/>
    <mergeCell ref="D1031:D1034"/>
    <mergeCell ref="E1031:E1034"/>
    <mergeCell ref="F1023:F1026"/>
    <mergeCell ref="A1027:A1030"/>
    <mergeCell ref="B1027:B1030"/>
    <mergeCell ref="C1027:C1030"/>
    <mergeCell ref="D1027:D1030"/>
    <mergeCell ref="E1027:E1030"/>
    <mergeCell ref="F1027:F1030"/>
    <mergeCell ref="A1023:A1026"/>
    <mergeCell ref="B1023:B1026"/>
    <mergeCell ref="C1023:C1026"/>
    <mergeCell ref="D1023:D1026"/>
    <mergeCell ref="E1023:E1026"/>
    <mergeCell ref="F1049:F1052"/>
    <mergeCell ref="A1053:A1056"/>
    <mergeCell ref="B1053:B1056"/>
    <mergeCell ref="C1053:C1056"/>
    <mergeCell ref="D1053:D1056"/>
    <mergeCell ref="E1053:E1056"/>
    <mergeCell ref="F1053:F1056"/>
    <mergeCell ref="A1049:A1052"/>
    <mergeCell ref="B1049:B1052"/>
    <mergeCell ref="C1049:C1052"/>
    <mergeCell ref="D1049:D1052"/>
    <mergeCell ref="E1049:E1052"/>
    <mergeCell ref="F1041:F1044"/>
    <mergeCell ref="A1045:A1048"/>
    <mergeCell ref="B1045:B1048"/>
    <mergeCell ref="C1045:C1048"/>
    <mergeCell ref="D1045:D1048"/>
    <mergeCell ref="E1045:E1048"/>
    <mergeCell ref="F1045:F1048"/>
    <mergeCell ref="A1041:A1044"/>
    <mergeCell ref="B1041:B1044"/>
    <mergeCell ref="C1041:C1044"/>
    <mergeCell ref="D1041:D1044"/>
    <mergeCell ref="E1041:E1044"/>
    <mergeCell ref="F1065:F1068"/>
    <mergeCell ref="A1069:A1072"/>
    <mergeCell ref="B1069:B1072"/>
    <mergeCell ref="C1069:C1072"/>
    <mergeCell ref="D1069:D1072"/>
    <mergeCell ref="E1069:E1072"/>
    <mergeCell ref="F1069:F1072"/>
    <mergeCell ref="A1065:A1068"/>
    <mergeCell ref="B1065:B1068"/>
    <mergeCell ref="C1065:C1068"/>
    <mergeCell ref="D1065:D1068"/>
    <mergeCell ref="E1065:E1068"/>
    <mergeCell ref="F1057:F1060"/>
    <mergeCell ref="A1061:A1064"/>
    <mergeCell ref="B1061:B1064"/>
    <mergeCell ref="C1061:C1064"/>
    <mergeCell ref="D1061:D1064"/>
    <mergeCell ref="E1061:E1064"/>
    <mergeCell ref="F1061:F1064"/>
    <mergeCell ref="A1057:A1060"/>
    <mergeCell ref="B1057:B1060"/>
    <mergeCell ref="C1057:C1060"/>
    <mergeCell ref="D1057:D1060"/>
    <mergeCell ref="E1057:E1060"/>
    <mergeCell ref="F1081:F1084"/>
    <mergeCell ref="A1085:A1088"/>
    <mergeCell ref="B1085:B1088"/>
    <mergeCell ref="C1085:C1088"/>
    <mergeCell ref="D1085:D1088"/>
    <mergeCell ref="E1085:E1088"/>
    <mergeCell ref="F1085:F1088"/>
    <mergeCell ref="A1081:A1084"/>
    <mergeCell ref="B1081:B1084"/>
    <mergeCell ref="C1081:C1084"/>
    <mergeCell ref="D1081:D1084"/>
    <mergeCell ref="E1081:E1084"/>
    <mergeCell ref="F1073:F1076"/>
    <mergeCell ref="A1077:A1080"/>
    <mergeCell ref="B1077:B1080"/>
    <mergeCell ref="C1077:C1080"/>
    <mergeCell ref="D1077:D1080"/>
    <mergeCell ref="E1077:E1080"/>
    <mergeCell ref="F1077:F1080"/>
    <mergeCell ref="A1073:A1076"/>
    <mergeCell ref="B1073:B1076"/>
    <mergeCell ref="C1073:C1076"/>
    <mergeCell ref="D1073:D1076"/>
    <mergeCell ref="E1073:E1076"/>
    <mergeCell ref="F1097:F1100"/>
    <mergeCell ref="A1101:A1104"/>
    <mergeCell ref="B1101:B1104"/>
    <mergeCell ref="C1101:C1104"/>
    <mergeCell ref="D1101:D1104"/>
    <mergeCell ref="E1101:E1104"/>
    <mergeCell ref="F1101:F1104"/>
    <mergeCell ref="A1097:A1100"/>
    <mergeCell ref="B1097:B1100"/>
    <mergeCell ref="C1097:C1100"/>
    <mergeCell ref="D1097:D1100"/>
    <mergeCell ref="E1097:E1100"/>
    <mergeCell ref="F1089:F1092"/>
    <mergeCell ref="A1093:A1096"/>
    <mergeCell ref="B1093:B1096"/>
    <mergeCell ref="C1093:C1096"/>
    <mergeCell ref="D1093:D1096"/>
    <mergeCell ref="E1093:E1096"/>
    <mergeCell ref="F1093:F1096"/>
    <mergeCell ref="A1089:A1092"/>
    <mergeCell ref="B1089:B1092"/>
    <mergeCell ref="C1089:C1092"/>
    <mergeCell ref="D1089:D1092"/>
    <mergeCell ref="E1089:E1092"/>
    <mergeCell ref="F1113:F1116"/>
    <mergeCell ref="A1117:A1120"/>
    <mergeCell ref="B1117:B1120"/>
    <mergeCell ref="C1117:C1120"/>
    <mergeCell ref="D1117:D1120"/>
    <mergeCell ref="E1117:E1120"/>
    <mergeCell ref="F1117:F1120"/>
    <mergeCell ref="A1113:A1116"/>
    <mergeCell ref="B1113:B1116"/>
    <mergeCell ref="C1113:C1116"/>
    <mergeCell ref="D1113:D1116"/>
    <mergeCell ref="E1113:E1116"/>
    <mergeCell ref="F1105:F1108"/>
    <mergeCell ref="A1109:A1112"/>
    <mergeCell ref="B1109:B1112"/>
    <mergeCell ref="C1109:C1112"/>
    <mergeCell ref="D1109:D1112"/>
    <mergeCell ref="E1109:E1112"/>
    <mergeCell ref="F1109:F1112"/>
    <mergeCell ref="A1105:A1108"/>
    <mergeCell ref="B1105:B1108"/>
    <mergeCell ref="C1105:C1108"/>
    <mergeCell ref="D1105:D1108"/>
    <mergeCell ref="E1105:E1108"/>
    <mergeCell ref="F1129:F1132"/>
    <mergeCell ref="A1133:A1136"/>
    <mergeCell ref="B1133:B1136"/>
    <mergeCell ref="C1133:C1136"/>
    <mergeCell ref="D1133:D1136"/>
    <mergeCell ref="E1133:E1136"/>
    <mergeCell ref="F1133:F1136"/>
    <mergeCell ref="A1129:A1132"/>
    <mergeCell ref="B1129:B1132"/>
    <mergeCell ref="C1129:C1132"/>
    <mergeCell ref="D1129:D1132"/>
    <mergeCell ref="E1129:E1132"/>
    <mergeCell ref="F1121:F1124"/>
    <mergeCell ref="A1125:A1128"/>
    <mergeCell ref="B1125:B1128"/>
    <mergeCell ref="C1125:C1128"/>
    <mergeCell ref="D1125:D1128"/>
    <mergeCell ref="E1125:E1128"/>
    <mergeCell ref="F1125:F1128"/>
    <mergeCell ref="A1121:A1124"/>
    <mergeCell ref="B1121:B1124"/>
    <mergeCell ref="C1121:C1124"/>
    <mergeCell ref="D1121:D1124"/>
    <mergeCell ref="E1121:E1124"/>
    <mergeCell ref="F1145:F1148"/>
    <mergeCell ref="A1149:A1152"/>
    <mergeCell ref="B1149:B1152"/>
    <mergeCell ref="C1149:C1152"/>
    <mergeCell ref="D1149:D1152"/>
    <mergeCell ref="E1149:E1152"/>
    <mergeCell ref="F1149:F1152"/>
    <mergeCell ref="A1145:A1148"/>
    <mergeCell ref="B1145:B1148"/>
    <mergeCell ref="C1145:C1148"/>
    <mergeCell ref="D1145:D1148"/>
    <mergeCell ref="E1145:E1148"/>
    <mergeCell ref="F1137:F1140"/>
    <mergeCell ref="A1141:A1144"/>
    <mergeCell ref="B1141:B1144"/>
    <mergeCell ref="C1141:C1144"/>
    <mergeCell ref="D1141:D1144"/>
    <mergeCell ref="E1141:E1144"/>
    <mergeCell ref="F1141:F1144"/>
    <mergeCell ref="A1137:A1140"/>
    <mergeCell ref="B1137:B1140"/>
    <mergeCell ref="C1137:C1140"/>
    <mergeCell ref="D1137:D1140"/>
    <mergeCell ref="E1137:E1140"/>
    <mergeCell ref="F1161:F1164"/>
    <mergeCell ref="A1165:A1168"/>
    <mergeCell ref="B1165:B1168"/>
    <mergeCell ref="C1165:C1168"/>
    <mergeCell ref="D1165:D1168"/>
    <mergeCell ref="E1165:E1168"/>
    <mergeCell ref="F1165:F1168"/>
    <mergeCell ref="A1161:A1164"/>
    <mergeCell ref="B1161:B1164"/>
    <mergeCell ref="C1161:C1164"/>
    <mergeCell ref="D1161:D1164"/>
    <mergeCell ref="E1161:E1164"/>
    <mergeCell ref="F1153:F1156"/>
    <mergeCell ref="A1157:A1160"/>
    <mergeCell ref="B1157:B1160"/>
    <mergeCell ref="C1157:C1160"/>
    <mergeCell ref="D1157:D1160"/>
    <mergeCell ref="E1157:E1160"/>
    <mergeCell ref="F1157:F1160"/>
    <mergeCell ref="A1153:A1156"/>
    <mergeCell ref="B1153:B1156"/>
    <mergeCell ref="C1153:C1156"/>
    <mergeCell ref="D1153:D1156"/>
    <mergeCell ref="E1153:E1156"/>
    <mergeCell ref="F1179:F1182"/>
    <mergeCell ref="A1183:A1186"/>
    <mergeCell ref="B1183:B1186"/>
    <mergeCell ref="C1183:C1186"/>
    <mergeCell ref="D1183:D1186"/>
    <mergeCell ref="E1183:E1186"/>
    <mergeCell ref="F1183:F1186"/>
    <mergeCell ref="A1179:A1182"/>
    <mergeCell ref="B1179:B1182"/>
    <mergeCell ref="C1179:C1182"/>
    <mergeCell ref="D1179:D1182"/>
    <mergeCell ref="E1179:E1182"/>
    <mergeCell ref="F1171:F1174"/>
    <mergeCell ref="A1175:A1178"/>
    <mergeCell ref="B1175:B1178"/>
    <mergeCell ref="C1175:C1178"/>
    <mergeCell ref="D1175:D1178"/>
    <mergeCell ref="E1175:E1178"/>
    <mergeCell ref="F1175:F1178"/>
    <mergeCell ref="A1171:A1174"/>
    <mergeCell ref="B1171:B1174"/>
    <mergeCell ref="C1171:C1174"/>
    <mergeCell ref="D1171:D1174"/>
    <mergeCell ref="E1171:E1174"/>
    <mergeCell ref="F1197:F1200"/>
    <mergeCell ref="A1201:A1204"/>
    <mergeCell ref="B1201:B1204"/>
    <mergeCell ref="C1201:C1204"/>
    <mergeCell ref="D1201:D1204"/>
    <mergeCell ref="E1201:E1204"/>
    <mergeCell ref="F1201:F1204"/>
    <mergeCell ref="A1197:A1200"/>
    <mergeCell ref="B1197:B1200"/>
    <mergeCell ref="C1197:C1200"/>
    <mergeCell ref="D1197:D1200"/>
    <mergeCell ref="E1197:E1200"/>
    <mergeCell ref="F1187:F1190"/>
    <mergeCell ref="A1193:A1196"/>
    <mergeCell ref="B1193:B1196"/>
    <mergeCell ref="C1193:C1196"/>
    <mergeCell ref="D1193:D1196"/>
    <mergeCell ref="E1193:E1196"/>
    <mergeCell ref="F1193:F1196"/>
    <mergeCell ref="A1187:A1190"/>
    <mergeCell ref="B1187:B1190"/>
    <mergeCell ref="C1187:C1190"/>
    <mergeCell ref="D1187:D1190"/>
    <mergeCell ref="E1187:E1190"/>
    <mergeCell ref="F1213:F1216"/>
    <mergeCell ref="A1217:A1220"/>
    <mergeCell ref="B1217:B1220"/>
    <mergeCell ref="C1217:C1220"/>
    <mergeCell ref="D1217:D1220"/>
    <mergeCell ref="E1217:E1220"/>
    <mergeCell ref="F1217:F1220"/>
    <mergeCell ref="A1213:A1216"/>
    <mergeCell ref="B1213:B1216"/>
    <mergeCell ref="C1213:C1216"/>
    <mergeCell ref="D1213:D1216"/>
    <mergeCell ref="E1213:E1216"/>
    <mergeCell ref="F1205:F1208"/>
    <mergeCell ref="A1209:A1212"/>
    <mergeCell ref="B1209:B1212"/>
    <mergeCell ref="C1209:C1212"/>
    <mergeCell ref="D1209:D1212"/>
    <mergeCell ref="E1209:E1212"/>
    <mergeCell ref="F1209:F1212"/>
    <mergeCell ref="A1205:A1208"/>
    <mergeCell ref="B1205:B1208"/>
    <mergeCell ref="C1205:C1208"/>
    <mergeCell ref="D1205:D1208"/>
    <mergeCell ref="E1205:E1208"/>
    <mergeCell ref="F1229:F1232"/>
    <mergeCell ref="A1233:A1236"/>
    <mergeCell ref="B1233:B1236"/>
    <mergeCell ref="C1233:C1236"/>
    <mergeCell ref="D1233:D1236"/>
    <mergeCell ref="E1233:E1236"/>
    <mergeCell ref="F1233:F1236"/>
    <mergeCell ref="A1229:A1232"/>
    <mergeCell ref="B1229:B1232"/>
    <mergeCell ref="C1229:C1232"/>
    <mergeCell ref="D1229:D1232"/>
    <mergeCell ref="E1229:E1232"/>
    <mergeCell ref="F1221:F1224"/>
    <mergeCell ref="A1225:A1228"/>
    <mergeCell ref="B1225:B1228"/>
    <mergeCell ref="C1225:C1228"/>
    <mergeCell ref="D1225:D1228"/>
    <mergeCell ref="E1225:E1228"/>
    <mergeCell ref="F1225:F1228"/>
    <mergeCell ref="A1221:A1224"/>
    <mergeCell ref="B1221:B1224"/>
    <mergeCell ref="C1221:C1224"/>
    <mergeCell ref="D1221:D1224"/>
    <mergeCell ref="E1221:E1224"/>
    <mergeCell ref="F1245:F1248"/>
    <mergeCell ref="A1249:A1252"/>
    <mergeCell ref="B1249:B1252"/>
    <mergeCell ref="C1249:C1252"/>
    <mergeCell ref="D1249:D1252"/>
    <mergeCell ref="E1249:E1252"/>
    <mergeCell ref="F1249:F1252"/>
    <mergeCell ref="A1245:A1248"/>
    <mergeCell ref="B1245:B1248"/>
    <mergeCell ref="C1245:C1248"/>
    <mergeCell ref="D1245:D1248"/>
    <mergeCell ref="E1245:E1248"/>
    <mergeCell ref="F1237:F1240"/>
    <mergeCell ref="A1241:A1244"/>
    <mergeCell ref="B1241:B1244"/>
    <mergeCell ref="C1241:C1244"/>
    <mergeCell ref="D1241:D1244"/>
    <mergeCell ref="E1241:E1244"/>
    <mergeCell ref="F1241:F1244"/>
    <mergeCell ref="A1237:A1240"/>
    <mergeCell ref="B1237:B1240"/>
    <mergeCell ref="C1237:C1240"/>
    <mergeCell ref="D1237:D1240"/>
    <mergeCell ref="E1237:E1240"/>
    <mergeCell ref="F1261:F1264"/>
    <mergeCell ref="A1265:A1268"/>
    <mergeCell ref="B1265:B1268"/>
    <mergeCell ref="C1265:C1268"/>
    <mergeCell ref="D1265:D1268"/>
    <mergeCell ref="E1265:E1268"/>
    <mergeCell ref="F1265:F1268"/>
    <mergeCell ref="A1261:A1264"/>
    <mergeCell ref="B1261:B1264"/>
    <mergeCell ref="C1261:C1264"/>
    <mergeCell ref="D1261:D1264"/>
    <mergeCell ref="E1261:E1264"/>
    <mergeCell ref="F1253:F1256"/>
    <mergeCell ref="A1257:A1260"/>
    <mergeCell ref="B1257:B1260"/>
    <mergeCell ref="C1257:C1260"/>
    <mergeCell ref="D1257:D1260"/>
    <mergeCell ref="E1257:E1260"/>
    <mergeCell ref="F1257:F1260"/>
    <mergeCell ref="A1253:A1256"/>
    <mergeCell ref="B1253:B1256"/>
    <mergeCell ref="C1253:C1256"/>
    <mergeCell ref="D1253:D1256"/>
    <mergeCell ref="E1253:E1256"/>
    <mergeCell ref="F1277:F1280"/>
    <mergeCell ref="A1281:A1284"/>
    <mergeCell ref="B1281:B1284"/>
    <mergeCell ref="C1281:C1284"/>
    <mergeCell ref="D1281:D1284"/>
    <mergeCell ref="E1281:E1284"/>
    <mergeCell ref="F1281:F1284"/>
    <mergeCell ref="A1277:A1280"/>
    <mergeCell ref="B1277:B1280"/>
    <mergeCell ref="C1277:C1280"/>
    <mergeCell ref="D1277:D1280"/>
    <mergeCell ref="E1277:E1280"/>
    <mergeCell ref="F1269:F1272"/>
    <mergeCell ref="A1273:A1276"/>
    <mergeCell ref="B1273:B1276"/>
    <mergeCell ref="C1273:C1276"/>
    <mergeCell ref="D1273:D1276"/>
    <mergeCell ref="E1273:E1276"/>
    <mergeCell ref="F1273:F1276"/>
    <mergeCell ref="A1269:A1272"/>
    <mergeCell ref="B1269:B1272"/>
    <mergeCell ref="C1269:C1272"/>
    <mergeCell ref="D1269:D1272"/>
    <mergeCell ref="E1269:E1272"/>
    <mergeCell ref="F1293:F1296"/>
    <mergeCell ref="A1299:A1302"/>
    <mergeCell ref="B1299:B1302"/>
    <mergeCell ref="C1299:C1302"/>
    <mergeCell ref="D1299:D1302"/>
    <mergeCell ref="E1299:E1302"/>
    <mergeCell ref="F1299:F1302"/>
    <mergeCell ref="A1293:A1296"/>
    <mergeCell ref="B1293:B1296"/>
    <mergeCell ref="C1293:C1296"/>
    <mergeCell ref="D1293:D1296"/>
    <mergeCell ref="E1293:E1296"/>
    <mergeCell ref="F1285:F1288"/>
    <mergeCell ref="A1289:A1292"/>
    <mergeCell ref="B1289:B1292"/>
    <mergeCell ref="C1289:C1292"/>
    <mergeCell ref="D1289:D1292"/>
    <mergeCell ref="E1289:E1292"/>
    <mergeCell ref="F1289:F1292"/>
    <mergeCell ref="A1285:A1288"/>
    <mergeCell ref="B1285:B1288"/>
    <mergeCell ref="C1285:C1288"/>
    <mergeCell ref="D1285:D1288"/>
    <mergeCell ref="E1285:E1288"/>
    <mergeCell ref="F1311:F1314"/>
    <mergeCell ref="A1317:A1320"/>
    <mergeCell ref="B1317:B1320"/>
    <mergeCell ref="C1317:C1320"/>
    <mergeCell ref="D1317:D1320"/>
    <mergeCell ref="E1317:E1320"/>
    <mergeCell ref="F1317:F1320"/>
    <mergeCell ref="A1311:A1314"/>
    <mergeCell ref="B1311:B1314"/>
    <mergeCell ref="C1311:C1314"/>
    <mergeCell ref="D1311:D1314"/>
    <mergeCell ref="E1311:E1314"/>
    <mergeCell ref="F1303:F1306"/>
    <mergeCell ref="A1307:A1310"/>
    <mergeCell ref="B1307:B1310"/>
    <mergeCell ref="C1307:C1310"/>
    <mergeCell ref="D1307:D1310"/>
    <mergeCell ref="E1307:E1310"/>
    <mergeCell ref="F1307:F1310"/>
    <mergeCell ref="A1303:A1306"/>
    <mergeCell ref="B1303:B1306"/>
    <mergeCell ref="C1303:C1306"/>
    <mergeCell ref="D1303:D1306"/>
    <mergeCell ref="E1303:E1306"/>
    <mergeCell ref="F1329:F1332"/>
    <mergeCell ref="A1333:A1336"/>
    <mergeCell ref="B1333:B1336"/>
    <mergeCell ref="C1333:C1336"/>
    <mergeCell ref="D1333:D1336"/>
    <mergeCell ref="E1333:E1336"/>
    <mergeCell ref="F1333:F1336"/>
    <mergeCell ref="A1329:A1332"/>
    <mergeCell ref="B1329:B1332"/>
    <mergeCell ref="C1329:C1332"/>
    <mergeCell ref="D1329:D1332"/>
    <mergeCell ref="E1329:E1332"/>
    <mergeCell ref="F1321:F1324"/>
    <mergeCell ref="A1325:A1328"/>
    <mergeCell ref="B1325:B1328"/>
    <mergeCell ref="C1325:C1328"/>
    <mergeCell ref="D1325:D1328"/>
    <mergeCell ref="E1325:E1328"/>
    <mergeCell ref="F1325:F1328"/>
    <mergeCell ref="A1321:A1324"/>
    <mergeCell ref="B1321:B1324"/>
    <mergeCell ref="C1321:C1324"/>
    <mergeCell ref="D1321:D1324"/>
    <mergeCell ref="E1321:E1324"/>
    <mergeCell ref="F1345:F1348"/>
    <mergeCell ref="A1349:A1352"/>
    <mergeCell ref="B1349:B1352"/>
    <mergeCell ref="C1349:C1352"/>
    <mergeCell ref="D1349:D1352"/>
    <mergeCell ref="E1349:E1352"/>
    <mergeCell ref="F1349:F1352"/>
    <mergeCell ref="A1345:A1348"/>
    <mergeCell ref="B1345:B1348"/>
    <mergeCell ref="C1345:C1348"/>
    <mergeCell ref="D1345:D1348"/>
    <mergeCell ref="E1345:E1348"/>
    <mergeCell ref="F1337:F1340"/>
    <mergeCell ref="A1341:A1344"/>
    <mergeCell ref="B1341:B1344"/>
    <mergeCell ref="C1341:C1344"/>
    <mergeCell ref="D1341:D1344"/>
    <mergeCell ref="E1341:E1344"/>
    <mergeCell ref="F1341:F1344"/>
    <mergeCell ref="A1337:A1340"/>
    <mergeCell ref="B1337:B1340"/>
    <mergeCell ref="C1337:C1340"/>
    <mergeCell ref="D1337:D1340"/>
    <mergeCell ref="E1337:E1340"/>
    <mergeCell ref="F1361:F1364"/>
    <mergeCell ref="A1365:A1368"/>
    <mergeCell ref="B1365:B1368"/>
    <mergeCell ref="C1365:C1368"/>
    <mergeCell ref="D1365:D1368"/>
    <mergeCell ref="E1365:E1368"/>
    <mergeCell ref="F1365:F1368"/>
    <mergeCell ref="A1361:A1364"/>
    <mergeCell ref="B1361:B1364"/>
    <mergeCell ref="C1361:C1364"/>
    <mergeCell ref="D1361:D1364"/>
    <mergeCell ref="E1361:E1364"/>
    <mergeCell ref="F1353:F1356"/>
    <mergeCell ref="A1357:A1360"/>
    <mergeCell ref="B1357:B1360"/>
    <mergeCell ref="C1357:C1360"/>
    <mergeCell ref="D1357:D1360"/>
    <mergeCell ref="E1357:E1360"/>
    <mergeCell ref="F1357:F1360"/>
    <mergeCell ref="A1353:A1356"/>
    <mergeCell ref="B1353:B1356"/>
    <mergeCell ref="C1353:C1356"/>
    <mergeCell ref="D1353:D1356"/>
    <mergeCell ref="E1353:E1356"/>
    <mergeCell ref="F1377:F1380"/>
    <mergeCell ref="A1381:A1384"/>
    <mergeCell ref="B1381:B1384"/>
    <mergeCell ref="C1381:C1384"/>
    <mergeCell ref="D1381:D1384"/>
    <mergeCell ref="E1381:E1384"/>
    <mergeCell ref="F1381:F1384"/>
    <mergeCell ref="A1377:A1380"/>
    <mergeCell ref="B1377:B1380"/>
    <mergeCell ref="C1377:C1380"/>
    <mergeCell ref="D1377:D1380"/>
    <mergeCell ref="E1377:E1380"/>
    <mergeCell ref="F1369:F1372"/>
    <mergeCell ref="A1373:A1376"/>
    <mergeCell ref="B1373:B1376"/>
    <mergeCell ref="C1373:C1376"/>
    <mergeCell ref="D1373:D1376"/>
    <mergeCell ref="E1373:E1376"/>
    <mergeCell ref="F1373:F1376"/>
    <mergeCell ref="A1369:A1372"/>
    <mergeCell ref="B1369:B1372"/>
    <mergeCell ref="C1369:C1372"/>
    <mergeCell ref="D1369:D1372"/>
    <mergeCell ref="E1369:E1372"/>
    <mergeCell ref="F1405:F1408"/>
    <mergeCell ref="A1409:A1412"/>
    <mergeCell ref="B1409:B1412"/>
    <mergeCell ref="C1409:C1412"/>
    <mergeCell ref="D1409:D1412"/>
    <mergeCell ref="E1409:E1412"/>
    <mergeCell ref="F1409:F1412"/>
    <mergeCell ref="A1401:D1404"/>
    <mergeCell ref="E1401:E1404"/>
    <mergeCell ref="F1401:F1404"/>
    <mergeCell ref="A1405:A1408"/>
    <mergeCell ref="B1405:B1408"/>
    <mergeCell ref="C1405:C1408"/>
    <mergeCell ref="D1405:D1408"/>
    <mergeCell ref="E1405:E1408"/>
    <mergeCell ref="F1385:F1388"/>
    <mergeCell ref="A1389:A1392"/>
    <mergeCell ref="B1389:B1392"/>
    <mergeCell ref="C1389:C1392"/>
    <mergeCell ref="D1389:D1392"/>
    <mergeCell ref="E1389:E1392"/>
    <mergeCell ref="F1389:F1392"/>
    <mergeCell ref="A1385:A1388"/>
    <mergeCell ref="B1385:B1388"/>
    <mergeCell ref="C1385:C1388"/>
    <mergeCell ref="D1385:D1388"/>
    <mergeCell ref="E1385:E1388"/>
    <mergeCell ref="F1421:F1424"/>
    <mergeCell ref="A1425:A1428"/>
    <mergeCell ref="B1425:B1428"/>
    <mergeCell ref="C1425:C1428"/>
    <mergeCell ref="D1425:D1428"/>
    <mergeCell ref="E1425:E1428"/>
    <mergeCell ref="F1425:F1428"/>
    <mergeCell ref="A1421:A1424"/>
    <mergeCell ref="B1421:B1424"/>
    <mergeCell ref="C1421:C1424"/>
    <mergeCell ref="D1421:D1424"/>
    <mergeCell ref="E1421:E1424"/>
    <mergeCell ref="F1413:F1416"/>
    <mergeCell ref="A1417:A1420"/>
    <mergeCell ref="B1417:B1420"/>
    <mergeCell ref="C1417:C1420"/>
    <mergeCell ref="D1417:D1420"/>
    <mergeCell ref="E1417:E1420"/>
    <mergeCell ref="F1417:F1420"/>
    <mergeCell ref="A1413:A1416"/>
    <mergeCell ref="B1413:B1416"/>
    <mergeCell ref="C1413:C1416"/>
    <mergeCell ref="D1413:D1416"/>
    <mergeCell ref="E1413:E1416"/>
    <mergeCell ref="F1437:F1440"/>
    <mergeCell ref="A1441:A1444"/>
    <mergeCell ref="B1441:B1444"/>
    <mergeCell ref="C1441:C1444"/>
    <mergeCell ref="D1441:D1444"/>
    <mergeCell ref="E1441:E1444"/>
    <mergeCell ref="F1441:F1444"/>
    <mergeCell ref="A1437:A1440"/>
    <mergeCell ref="B1437:B1440"/>
    <mergeCell ref="C1437:C1440"/>
    <mergeCell ref="D1437:D1440"/>
    <mergeCell ref="E1437:E1440"/>
    <mergeCell ref="F1429:F1432"/>
    <mergeCell ref="A1433:A1436"/>
    <mergeCell ref="B1433:B1436"/>
    <mergeCell ref="C1433:C1436"/>
    <mergeCell ref="D1433:D1436"/>
    <mergeCell ref="E1433:E1436"/>
    <mergeCell ref="F1433:F1436"/>
    <mergeCell ref="A1429:A1432"/>
    <mergeCell ref="B1429:B1432"/>
    <mergeCell ref="C1429:C1432"/>
    <mergeCell ref="D1429:D1432"/>
    <mergeCell ref="E1429:E1432"/>
    <mergeCell ref="F1453:F1456"/>
    <mergeCell ref="A1457:A1460"/>
    <mergeCell ref="B1457:B1460"/>
    <mergeCell ref="C1457:C1460"/>
    <mergeCell ref="D1457:D1460"/>
    <mergeCell ref="E1457:E1460"/>
    <mergeCell ref="F1457:F1460"/>
    <mergeCell ref="A1453:A1456"/>
    <mergeCell ref="B1453:B1456"/>
    <mergeCell ref="C1453:C1456"/>
    <mergeCell ref="D1453:D1456"/>
    <mergeCell ref="E1453:E1456"/>
    <mergeCell ref="F1445:F1448"/>
    <mergeCell ref="A1449:A1452"/>
    <mergeCell ref="B1449:B1452"/>
    <mergeCell ref="C1449:C1452"/>
    <mergeCell ref="D1449:D1452"/>
    <mergeCell ref="E1449:E1452"/>
    <mergeCell ref="F1449:F1452"/>
    <mergeCell ref="A1445:A1448"/>
    <mergeCell ref="B1445:B1448"/>
    <mergeCell ref="C1445:C1448"/>
    <mergeCell ref="D1445:D1448"/>
    <mergeCell ref="E1445:E1448"/>
    <mergeCell ref="F1469:F1472"/>
    <mergeCell ref="A1473:A1476"/>
    <mergeCell ref="B1473:B1476"/>
    <mergeCell ref="C1473:C1476"/>
    <mergeCell ref="D1473:D1476"/>
    <mergeCell ref="E1473:E1476"/>
    <mergeCell ref="F1473:F1476"/>
    <mergeCell ref="A1469:A1472"/>
    <mergeCell ref="B1469:B1472"/>
    <mergeCell ref="C1469:C1472"/>
    <mergeCell ref="D1469:D1472"/>
    <mergeCell ref="E1469:E1472"/>
    <mergeCell ref="F1461:F1464"/>
    <mergeCell ref="A1465:A1468"/>
    <mergeCell ref="B1465:B1468"/>
    <mergeCell ref="C1465:C1468"/>
    <mergeCell ref="D1465:D1468"/>
    <mergeCell ref="E1465:E1468"/>
    <mergeCell ref="F1465:F1468"/>
    <mergeCell ref="A1461:A1464"/>
    <mergeCell ref="B1461:B1464"/>
    <mergeCell ref="C1461:C1464"/>
    <mergeCell ref="D1461:D1464"/>
    <mergeCell ref="E1461:E1464"/>
    <mergeCell ref="F1485:F1488"/>
    <mergeCell ref="A1489:A1492"/>
    <mergeCell ref="B1489:B1492"/>
    <mergeCell ref="C1489:C1492"/>
    <mergeCell ref="D1489:D1492"/>
    <mergeCell ref="E1489:E1492"/>
    <mergeCell ref="F1489:F1492"/>
    <mergeCell ref="A1485:A1488"/>
    <mergeCell ref="B1485:B1488"/>
    <mergeCell ref="C1485:C1488"/>
    <mergeCell ref="D1485:D1488"/>
    <mergeCell ref="E1485:E1488"/>
    <mergeCell ref="F1477:F1480"/>
    <mergeCell ref="A1481:A1484"/>
    <mergeCell ref="B1481:B1484"/>
    <mergeCell ref="C1481:C1484"/>
    <mergeCell ref="D1481:D1484"/>
    <mergeCell ref="E1481:E1484"/>
    <mergeCell ref="F1481:F1484"/>
    <mergeCell ref="A1477:A1480"/>
    <mergeCell ref="B1477:B1480"/>
    <mergeCell ref="C1477:C1480"/>
    <mergeCell ref="D1477:D1480"/>
    <mergeCell ref="E1477:E1480"/>
    <mergeCell ref="F1501:F1504"/>
    <mergeCell ref="A1505:A1508"/>
    <mergeCell ref="B1505:B1508"/>
    <mergeCell ref="C1505:C1508"/>
    <mergeCell ref="D1505:D1508"/>
    <mergeCell ref="E1505:E1508"/>
    <mergeCell ref="F1505:F1508"/>
    <mergeCell ref="A1501:A1504"/>
    <mergeCell ref="B1501:B1504"/>
    <mergeCell ref="C1501:C1504"/>
    <mergeCell ref="D1501:D1504"/>
    <mergeCell ref="E1501:E1504"/>
    <mergeCell ref="F1493:F1496"/>
    <mergeCell ref="A1497:A1500"/>
    <mergeCell ref="B1497:B1500"/>
    <mergeCell ref="C1497:C1500"/>
    <mergeCell ref="D1497:D1500"/>
    <mergeCell ref="E1497:E1500"/>
    <mergeCell ref="F1497:F1500"/>
    <mergeCell ref="A1493:A1496"/>
    <mergeCell ref="B1493:B1496"/>
    <mergeCell ref="C1493:C1496"/>
    <mergeCell ref="D1493:D1496"/>
    <mergeCell ref="E1493:E1496"/>
    <mergeCell ref="F1517:F1520"/>
    <mergeCell ref="A1517:A1520"/>
    <mergeCell ref="B1517:B1520"/>
    <mergeCell ref="C1517:C1520"/>
    <mergeCell ref="D1517:D1520"/>
    <mergeCell ref="E1517:E1520"/>
    <mergeCell ref="F1509:F1512"/>
    <mergeCell ref="A1513:A1516"/>
    <mergeCell ref="B1513:B1516"/>
    <mergeCell ref="C1513:C1516"/>
    <mergeCell ref="D1513:D1516"/>
    <mergeCell ref="E1513:E1516"/>
    <mergeCell ref="F1513:F1516"/>
    <mergeCell ref="A1509:A1512"/>
    <mergeCell ref="B1509:B1512"/>
    <mergeCell ref="C1509:C1512"/>
    <mergeCell ref="D1509:D1512"/>
    <mergeCell ref="E1509:E1512"/>
  </mergeCells>
  <pageMargins left="0.74803149606299213" right="0.35433070866141736" top="0.19685039370078741" bottom="0.78740157480314965" header="0.51181102362204722" footer="0.51181102362204722"/>
  <pageSetup paperSize="9" orientation="portrait" verticalDpi="0" r:id="rId1"/>
  <headerFooter alignWithMargins="0">
    <oddFooter>Page &amp;P</oddFooter>
  </headerFooter>
  <rowBreaks count="15" manualBreakCount="15">
    <brk id="97" max="16383" man="1"/>
    <brk id="204" max="5" man="1"/>
    <brk id="303" max="5" man="1"/>
    <brk id="401" max="16383" man="1"/>
    <brk id="499" max="16383" man="1"/>
    <brk id="603" max="16383" man="1"/>
    <brk id="701" max="16383" man="1"/>
    <brk id="800" max="16383" man="1"/>
    <brk id="906" max="16383" man="1"/>
    <brk id="1010" max="16383" man="1"/>
    <brk id="1116" max="16383" man="1"/>
    <brk id="1220" max="16383" man="1"/>
    <brk id="1324" max="16383" man="1"/>
    <brk id="1420" max="16383" man="1"/>
    <brk id="15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>KrotySOFT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Gagik Huroyan</cp:lastModifiedBy>
  <cp:lastPrinted>2020-02-10T07:00:42Z</cp:lastPrinted>
  <dcterms:created xsi:type="dcterms:W3CDTF">2020-02-02T22:03:05Z</dcterms:created>
  <dcterms:modified xsi:type="dcterms:W3CDTF">2020-02-20T05:48:08Z</dcterms:modified>
</cp:coreProperties>
</file>